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480" yWindow="255" windowWidth="23955" windowHeight="10620" firstSheet="5" activeTab="6"/>
  </bookViews>
  <sheets>
    <sheet name="01.03.22 (ТПОМС УКР)" sheetId="12" state="hidden" r:id="rId1"/>
    <sheet name="2022 (без ПЭТ-КТ)" sheetId="11" state="hidden" r:id="rId2"/>
    <sheet name="2022 (без ПЭТ-КТ)_7.10-02.11.22" sheetId="17" state="hidden" r:id="rId3"/>
    <sheet name="2022" sheetId="7" state="hidden" r:id="rId4"/>
    <sheet name="2024" sheetId="10" state="hidden" r:id="rId5"/>
    <sheet name="ТП2024" sheetId="25" r:id="rId6"/>
    <sheet name="ТП2025" sheetId="27" r:id="rId7"/>
    <sheet name="ТП2026" sheetId="28" r:id="rId8"/>
  </sheets>
  <definedNames>
    <definedName name="_xlnm.Print_Titles" localSheetId="0">'01.03.22 (ТПОМС УКР)'!$A:$B</definedName>
    <definedName name="_xlnm.Print_Titles" localSheetId="3">'2022'!$A:$B</definedName>
    <definedName name="_xlnm.Print_Titles" localSheetId="1">'2022 (без ПЭТ-КТ)'!$A:$B</definedName>
    <definedName name="_xlnm.Print_Titles" localSheetId="2">'2022 (без ПЭТ-КТ)_7.10-02.11.22'!$A:$B</definedName>
    <definedName name="_xlnm.Print_Area" localSheetId="0">'01.03.22 (ТПОМС УКР)'!$A$1:$I$49</definedName>
    <definedName name="_xlnm.Print_Area" localSheetId="3">'2022'!$A$1:$AA$57</definedName>
    <definedName name="_xlnm.Print_Area" localSheetId="1">'2022 (без ПЭТ-КТ)'!$A$1:$BG$57</definedName>
    <definedName name="_xlnm.Print_Area" localSheetId="2">'2022 (без ПЭТ-КТ)_7.10-02.11.22'!$A$1:$BG$57</definedName>
    <definedName name="_xlnm.Print_Area" localSheetId="5">ТП2024!$A$3:$ER$80</definedName>
    <definedName name="_xlnm.Print_Area" localSheetId="6">ТП2025!$A$3:$AL$84</definedName>
    <definedName name="_xlnm.Print_Area" localSheetId="7">ТП2026!$A$3:$AL$83</definedName>
  </definedNames>
  <calcPr calcId="152511"/>
</workbook>
</file>

<file path=xl/calcChain.xml><?xml version="1.0" encoding="utf-8"?>
<calcChain xmlns="http://schemas.openxmlformats.org/spreadsheetml/2006/main">
  <c r="AA21" i="28" l="1"/>
  <c r="AB21" i="28" s="1"/>
  <c r="Z21" i="28"/>
  <c r="AE21" i="28" s="1"/>
  <c r="AD21" i="28" s="1"/>
  <c r="AC21" i="28" s="1"/>
  <c r="V21" i="28"/>
  <c r="AA20" i="28"/>
  <c r="AB20" i="28" s="1"/>
  <c r="V20" i="28"/>
  <c r="Z20" i="28" s="1"/>
  <c r="AE20" i="28" s="1"/>
  <c r="AD20" i="28" s="1"/>
  <c r="AC20" i="28" s="1"/>
  <c r="AA19" i="28"/>
  <c r="AB19" i="28" s="1"/>
  <c r="V19" i="28"/>
  <c r="Z19" i="28" s="1"/>
  <c r="AE19" i="28" s="1"/>
  <c r="AD19" i="28" s="1"/>
  <c r="AC19" i="28" s="1"/>
  <c r="AA21" i="27"/>
  <c r="AB21" i="27" s="1"/>
  <c r="V21" i="27"/>
  <c r="Z21" i="27" s="1"/>
  <c r="AE21" i="27" s="1"/>
  <c r="AD21" i="27" s="1"/>
  <c r="AC21" i="27" s="1"/>
  <c r="AA20" i="27"/>
  <c r="AB20" i="27" s="1"/>
  <c r="AA19" i="27"/>
  <c r="AB19" i="27" s="1"/>
  <c r="V19" i="27"/>
  <c r="Z19" i="27" s="1"/>
  <c r="AE19" i="27" s="1"/>
  <c r="AA21" i="25"/>
  <c r="AB21" i="25" s="1"/>
  <c r="V21" i="25"/>
  <c r="Z21" i="25" s="1"/>
  <c r="AE21" i="25" s="1"/>
  <c r="AD20" i="25"/>
  <c r="AC20" i="25"/>
  <c r="AB20" i="25"/>
  <c r="AA20" i="25"/>
  <c r="V20" i="25"/>
  <c r="Z20" i="25" s="1"/>
  <c r="AA19" i="25"/>
  <c r="AB19" i="25" s="1"/>
  <c r="V19" i="25"/>
  <c r="Z19" i="25" s="1"/>
  <c r="AD19" i="27" l="1"/>
  <c r="AC19" i="27" s="1"/>
  <c r="AE20" i="27"/>
  <c r="AD20" i="27" s="1"/>
  <c r="AC20" i="27" s="1"/>
  <c r="V20" i="27"/>
  <c r="Z20" i="27" s="1"/>
  <c r="AD21" i="25"/>
  <c r="AC21" i="25" s="1"/>
  <c r="AE19" i="25"/>
  <c r="AD19" i="25" s="1"/>
  <c r="AC19" i="25" s="1"/>
  <c r="I1" i="17"/>
  <c r="J1" i="17"/>
  <c r="F7" i="17"/>
  <c r="J7" i="17" s="1"/>
  <c r="M7" i="17" s="1"/>
  <c r="R7" i="17" s="1"/>
  <c r="H7" i="17"/>
  <c r="I7" i="17"/>
  <c r="N7" i="17"/>
  <c r="AB7" i="17" s="1"/>
  <c r="O7" i="17"/>
  <c r="T7" i="17" s="1"/>
  <c r="S7" i="17"/>
  <c r="K9" i="17"/>
  <c r="N9" i="17"/>
  <c r="F11" i="17"/>
  <c r="H11" i="17"/>
  <c r="I10" i="17" s="1"/>
  <c r="N11" i="17"/>
  <c r="O11" i="17" s="1"/>
  <c r="T11" i="17" s="1"/>
  <c r="AB11" i="17"/>
  <c r="AL11" i="17" s="1"/>
  <c r="AC11" i="17"/>
  <c r="AM11" i="17" s="1"/>
  <c r="AR11" i="17"/>
  <c r="BB11" i="17" s="1"/>
  <c r="F12" i="17"/>
  <c r="H12" i="17"/>
  <c r="I12" i="17" s="1"/>
  <c r="N12" i="17"/>
  <c r="F13" i="17"/>
  <c r="H13" i="17"/>
  <c r="I13" i="17" s="1"/>
  <c r="N13" i="17"/>
  <c r="O13" i="17" s="1"/>
  <c r="S13" i="17"/>
  <c r="AB13" i="17"/>
  <c r="AR13" i="17" s="1"/>
  <c r="BB13" i="17" s="1"/>
  <c r="AL13" i="17"/>
  <c r="F14" i="17"/>
  <c r="H14" i="17"/>
  <c r="I14" i="17"/>
  <c r="N14" i="17"/>
  <c r="AB14" i="17" s="1"/>
  <c r="O14" i="17"/>
  <c r="T14" i="17" s="1"/>
  <c r="F15" i="17"/>
  <c r="H15" i="17"/>
  <c r="I15" i="17"/>
  <c r="N15" i="17"/>
  <c r="O15" i="17"/>
  <c r="Q15" i="17"/>
  <c r="P15" i="17" s="1"/>
  <c r="U15" i="17" s="1"/>
  <c r="S15" i="17"/>
  <c r="AB15" i="17"/>
  <c r="AL15" i="17" s="1"/>
  <c r="AC15" i="17"/>
  <c r="AE15" i="17"/>
  <c r="AO15" i="17" s="1"/>
  <c r="AF15" i="17"/>
  <c r="AG15" i="17"/>
  <c r="AK15" i="17"/>
  <c r="AR15" i="17"/>
  <c r="BB15" i="17" s="1"/>
  <c r="AS15" i="17"/>
  <c r="AU15" i="17"/>
  <c r="AV15" i="17"/>
  <c r="AW15" i="17"/>
  <c r="BA15" i="17"/>
  <c r="AR16" i="17"/>
  <c r="AW16" i="17" s="1"/>
  <c r="AV16" i="17"/>
  <c r="AX16" i="17"/>
  <c r="AY16" i="17"/>
  <c r="AZ16" i="17"/>
  <c r="F17" i="17"/>
  <c r="H17" i="17"/>
  <c r="N17" i="17"/>
  <c r="F18" i="17"/>
  <c r="H18" i="17"/>
  <c r="I18" i="17" s="1"/>
  <c r="N18" i="17"/>
  <c r="S18" i="17" s="1"/>
  <c r="O18" i="17"/>
  <c r="T18" i="17" s="1"/>
  <c r="E19" i="17"/>
  <c r="N19" i="17" s="1"/>
  <c r="K19" i="17"/>
  <c r="L19" i="17"/>
  <c r="F20" i="17"/>
  <c r="H20" i="17"/>
  <c r="I20" i="17"/>
  <c r="N20" i="17"/>
  <c r="O20" i="17"/>
  <c r="S20" i="17"/>
  <c r="AB20" i="17"/>
  <c r="AL20" i="17"/>
  <c r="AR20" i="17"/>
  <c r="AW20" i="17" s="1"/>
  <c r="BC20" i="17"/>
  <c r="F21" i="17"/>
  <c r="H21" i="17"/>
  <c r="I21" i="17" s="1"/>
  <c r="N21" i="17"/>
  <c r="F22" i="17"/>
  <c r="H22" i="17"/>
  <c r="N22" i="17"/>
  <c r="F23" i="17"/>
  <c r="H23" i="17"/>
  <c r="I23" i="17" s="1"/>
  <c r="N23" i="17"/>
  <c r="O23" i="17"/>
  <c r="T23" i="17" s="1"/>
  <c r="S23" i="17"/>
  <c r="AB23" i="17"/>
  <c r="AC23" i="17" s="1"/>
  <c r="AM23" i="17" s="1"/>
  <c r="AL23" i="17"/>
  <c r="F24" i="17"/>
  <c r="J24" i="17" s="1"/>
  <c r="M24" i="17" s="1"/>
  <c r="R24" i="17" s="1"/>
  <c r="AF24" i="17" s="1"/>
  <c r="AV24" i="17" s="1"/>
  <c r="H24" i="17"/>
  <c r="I24" i="17"/>
  <c r="N24" i="17"/>
  <c r="O24" i="17"/>
  <c r="S24" i="17"/>
  <c r="AB24" i="17"/>
  <c r="F25" i="17"/>
  <c r="H25" i="17"/>
  <c r="I25" i="17"/>
  <c r="N25" i="17"/>
  <c r="O25" i="17" s="1"/>
  <c r="AB25" i="17"/>
  <c r="AC25" i="17" s="1"/>
  <c r="F26" i="17"/>
  <c r="H26" i="17"/>
  <c r="J26" i="17" s="1"/>
  <c r="M26" i="17" s="1"/>
  <c r="R26" i="17" s="1"/>
  <c r="W26" i="17" s="1"/>
  <c r="N26" i="17"/>
  <c r="O26" i="17"/>
  <c r="S26" i="17"/>
  <c r="AB26" i="17"/>
  <c r="AL26" i="17" s="1"/>
  <c r="AG26" i="17"/>
  <c r="AM26" i="17"/>
  <c r="AS26" i="17"/>
  <c r="F27" i="17"/>
  <c r="H27" i="17"/>
  <c r="N27" i="17"/>
  <c r="AB27" i="17" s="1"/>
  <c r="AR27" i="17" s="1"/>
  <c r="O27" i="17"/>
  <c r="S27" i="17"/>
  <c r="F29" i="17"/>
  <c r="H29" i="17"/>
  <c r="I29" i="17" s="1"/>
  <c r="N29" i="17"/>
  <c r="AB29" i="17" s="1"/>
  <c r="O29" i="17"/>
  <c r="T29" i="17" s="1"/>
  <c r="AE29" i="17"/>
  <c r="AO29" i="17" s="1"/>
  <c r="AV29" i="17"/>
  <c r="AU29" i="17" s="1"/>
  <c r="F30" i="17"/>
  <c r="H30" i="17"/>
  <c r="N30" i="17"/>
  <c r="N32" i="17" s="1"/>
  <c r="AB32" i="17" s="1"/>
  <c r="AC32" i="17" s="1"/>
  <c r="AB30" i="17"/>
  <c r="AR30" i="17" s="1"/>
  <c r="F31" i="17"/>
  <c r="H31" i="17"/>
  <c r="I31" i="17" s="1"/>
  <c r="J31" i="17"/>
  <c r="M31" i="17" s="1"/>
  <c r="L31" i="17"/>
  <c r="L29" i="17" s="1"/>
  <c r="O31" i="17"/>
  <c r="S31" i="17"/>
  <c r="T31" i="17"/>
  <c r="AB31" i="17"/>
  <c r="AC31" i="17" s="1"/>
  <c r="AS31" i="17"/>
  <c r="E32" i="17"/>
  <c r="F32" i="17"/>
  <c r="AM32" i="17" s="1"/>
  <c r="AR32" i="17"/>
  <c r="AS32" i="17"/>
  <c r="AF33" i="17"/>
  <c r="AR33" i="17"/>
  <c r="N36" i="17"/>
  <c r="Q36" i="17"/>
  <c r="P36" i="17" s="1"/>
  <c r="AB36" i="17"/>
  <c r="AG36" i="17" s="1"/>
  <c r="AE36" i="17"/>
  <c r="AH36" i="17"/>
  <c r="AK36" i="17"/>
  <c r="AU36" i="17"/>
  <c r="BA36" i="17"/>
  <c r="O37" i="17"/>
  <c r="AB37" i="17"/>
  <c r="AE37" i="17"/>
  <c r="AH37" i="17"/>
  <c r="AR37" i="17"/>
  <c r="AU37" i="17"/>
  <c r="AZ37" i="17" s="1"/>
  <c r="AX37" i="17"/>
  <c r="BA37" i="17"/>
  <c r="O38" i="17"/>
  <c r="AB38" i="17"/>
  <c r="AE38" i="17"/>
  <c r="AD38" i="17" s="1"/>
  <c r="AH38" i="17"/>
  <c r="AR38" i="17"/>
  <c r="AW38" i="17" s="1"/>
  <c r="AT38" i="17"/>
  <c r="AU38" i="17"/>
  <c r="AZ38" i="17" s="1"/>
  <c r="AX38" i="17"/>
  <c r="BA38" i="17"/>
  <c r="F40" i="17"/>
  <c r="F45" i="17" s="1"/>
  <c r="H40" i="17"/>
  <c r="I40" i="17" s="1"/>
  <c r="N40" i="17"/>
  <c r="F41" i="17"/>
  <c r="J41" i="17" s="1"/>
  <c r="M41" i="17" s="1"/>
  <c r="R41" i="17" s="1"/>
  <c r="H41" i="17"/>
  <c r="I41" i="17" s="1"/>
  <c r="N41" i="17"/>
  <c r="O41" i="17"/>
  <c r="T41" i="17" s="1"/>
  <c r="S41" i="17"/>
  <c r="AB41" i="17"/>
  <c r="E42" i="17"/>
  <c r="G42" i="17"/>
  <c r="H42" i="17" s="1"/>
  <c r="F43" i="17"/>
  <c r="J43" i="17" s="1"/>
  <c r="M43" i="17" s="1"/>
  <c r="R43" i="17" s="1"/>
  <c r="H43" i="17"/>
  <c r="I43" i="17" s="1"/>
  <c r="N43" i="17"/>
  <c r="F44" i="17"/>
  <c r="H44" i="17"/>
  <c r="J44" i="17"/>
  <c r="M44" i="17" s="1"/>
  <c r="R44" i="17" s="1"/>
  <c r="Q44" i="17" s="1"/>
  <c r="N44" i="17"/>
  <c r="AB44" i="17" s="1"/>
  <c r="AR44" i="17"/>
  <c r="AS44" i="17" s="1"/>
  <c r="AV44" i="17" s="1"/>
  <c r="AU44" i="17" s="1"/>
  <c r="E45" i="17"/>
  <c r="AR45" i="17"/>
  <c r="O46" i="17"/>
  <c r="Q46" i="17"/>
  <c r="P46" i="17" s="1"/>
  <c r="AB46" i="17"/>
  <c r="AG46" i="17" s="1"/>
  <c r="AF46" i="17"/>
  <c r="AE46" i="17" s="1"/>
  <c r="AD46" i="17" s="1"/>
  <c r="AR46" i="17"/>
  <c r="AV46" i="17"/>
  <c r="K47" i="17"/>
  <c r="Q48" i="17"/>
  <c r="R48" i="17"/>
  <c r="AA48" i="17" s="1"/>
  <c r="AF48" i="17"/>
  <c r="K49" i="17"/>
  <c r="M52" i="17"/>
  <c r="R52" i="17" s="1"/>
  <c r="R53" i="17"/>
  <c r="Q53" i="17" s="1"/>
  <c r="K54" i="17"/>
  <c r="W41" i="17" l="1"/>
  <c r="AF41" i="17"/>
  <c r="AC7" i="17"/>
  <c r="AR7" i="17"/>
  <c r="AS7" i="17" s="1"/>
  <c r="AI38" i="17"/>
  <c r="AY38" i="17"/>
  <c r="AX31" i="17"/>
  <c r="AH31" i="17"/>
  <c r="AC35" i="17"/>
  <c r="AB35" i="17" s="1"/>
  <c r="AH25" i="17"/>
  <c r="AZ29" i="17"/>
  <c r="BE29" i="17"/>
  <c r="AL44" i="17"/>
  <c r="AC44" i="17"/>
  <c r="AG44" i="17"/>
  <c r="AK46" i="17"/>
  <c r="AL31" i="17"/>
  <c r="BA29" i="17"/>
  <c r="S29" i="17"/>
  <c r="I26" i="17"/>
  <c r="S14" i="17"/>
  <c r="AS11" i="17"/>
  <c r="AF53" i="17"/>
  <c r="AV53" i="17" s="1"/>
  <c r="AU53" i="17" s="1"/>
  <c r="AC46" i="17"/>
  <c r="AH46" i="17" s="1"/>
  <c r="AV33" i="17"/>
  <c r="AU33" i="17" s="1"/>
  <c r="AT33" i="17" s="1"/>
  <c r="AL32" i="17"/>
  <c r="AG31" i="17"/>
  <c r="P31" i="17"/>
  <c r="S30" i="17"/>
  <c r="T27" i="17"/>
  <c r="S25" i="17"/>
  <c r="AB18" i="17"/>
  <c r="J13" i="17"/>
  <c r="M13" i="17" s="1"/>
  <c r="R13" i="17" s="1"/>
  <c r="Q13" i="17" s="1"/>
  <c r="Z13" i="17" s="1"/>
  <c r="J10" i="17"/>
  <c r="AA53" i="17"/>
  <c r="AG32" i="17"/>
  <c r="O30" i="17"/>
  <c r="W24" i="17"/>
  <c r="AR23" i="17"/>
  <c r="AG11" i="17"/>
  <c r="AW44" i="17"/>
  <c r="J29" i="17"/>
  <c r="AP29" i="17" s="1"/>
  <c r="AH11" i="17"/>
  <c r="T24" i="17"/>
  <c r="AI46" i="17"/>
  <c r="BA46" i="17"/>
  <c r="AR25" i="17"/>
  <c r="J14" i="17"/>
  <c r="M14" i="17" s="1"/>
  <c r="R14" i="17" s="1"/>
  <c r="S11" i="17"/>
  <c r="O33" i="17"/>
  <c r="N33" i="17" s="1"/>
  <c r="AL25" i="17"/>
  <c r="X15" i="17"/>
  <c r="AW11" i="17"/>
  <c r="P44" i="17"/>
  <c r="Q43" i="17"/>
  <c r="AA43" i="17"/>
  <c r="AF43" i="17"/>
  <c r="W43" i="17"/>
  <c r="Q52" i="17"/>
  <c r="AA52" i="17"/>
  <c r="AS46" i="17"/>
  <c r="AX46" i="17" s="1"/>
  <c r="AW46" i="17"/>
  <c r="O43" i="17"/>
  <c r="T43" i="17" s="1"/>
  <c r="AB43" i="17"/>
  <c r="AC24" i="17"/>
  <c r="AG24" i="17"/>
  <c r="AL24" i="17"/>
  <c r="AR24" i="17"/>
  <c r="R38" i="17"/>
  <c r="AK38" i="17" s="1"/>
  <c r="N38" i="17"/>
  <c r="Q38" i="17" s="1"/>
  <c r="AJ38" i="17" s="1"/>
  <c r="J30" i="17"/>
  <c r="I30" i="17"/>
  <c r="J25" i="17"/>
  <c r="M25" i="17" s="1"/>
  <c r="R25" i="17" s="1"/>
  <c r="AM25" i="17"/>
  <c r="BC44" i="17"/>
  <c r="AX44" i="17"/>
  <c r="AM44" i="17"/>
  <c r="I44" i="17"/>
  <c r="BE44" i="17" s="1"/>
  <c r="BG44" i="17"/>
  <c r="BD44" i="17"/>
  <c r="S43" i="17"/>
  <c r="AL41" i="17"/>
  <c r="AG41" i="17"/>
  <c r="AC41" i="17"/>
  <c r="AR41" i="17"/>
  <c r="AV48" i="17"/>
  <c r="AE48" i="17"/>
  <c r="AJ48" i="17" s="1"/>
  <c r="N45" i="17"/>
  <c r="BF44" i="17"/>
  <c r="W44" i="17"/>
  <c r="AF44" i="17"/>
  <c r="BA44" i="17" s="1"/>
  <c r="AZ36" i="17"/>
  <c r="AD36" i="17"/>
  <c r="AI36" i="17" s="1"/>
  <c r="AJ36" i="17"/>
  <c r="J27" i="17"/>
  <c r="M27" i="17" s="1"/>
  <c r="R27" i="17" s="1"/>
  <c r="I27" i="17"/>
  <c r="I17" i="17"/>
  <c r="J17" i="17"/>
  <c r="M17" i="17" s="1"/>
  <c r="R17" i="17" s="1"/>
  <c r="BA53" i="17"/>
  <c r="AE53" i="17"/>
  <c r="AK53" i="17"/>
  <c r="AK48" i="17"/>
  <c r="N42" i="17"/>
  <c r="I42" i="17"/>
  <c r="F42" i="17"/>
  <c r="J42" i="17" s="1"/>
  <c r="M42" i="17" s="1"/>
  <c r="R42" i="17" s="1"/>
  <c r="AW37" i="17"/>
  <c r="AT37" i="17"/>
  <c r="AD37" i="17"/>
  <c r="AI37" i="17" s="1"/>
  <c r="O35" i="17"/>
  <c r="AD29" i="17"/>
  <c r="AR29" i="17"/>
  <c r="AC29" i="17"/>
  <c r="AL29" i="17"/>
  <c r="AG29" i="17"/>
  <c r="O44" i="17"/>
  <c r="T44" i="17" s="1"/>
  <c r="S44" i="17"/>
  <c r="AP41" i="17"/>
  <c r="AE41" i="17"/>
  <c r="Q41" i="17"/>
  <c r="AA41" i="17"/>
  <c r="O40" i="17"/>
  <c r="S40" i="17"/>
  <c r="AB40" i="17"/>
  <c r="R37" i="17"/>
  <c r="AK37" i="17" s="1"/>
  <c r="N37" i="17"/>
  <c r="Q37" i="17" s="1"/>
  <c r="AJ37" i="17" s="1"/>
  <c r="O34" i="17"/>
  <c r="BA33" i="17"/>
  <c r="T30" i="17"/>
  <c r="T32" i="17" s="1"/>
  <c r="O32" i="17"/>
  <c r="AH32" i="17" s="1"/>
  <c r="AU46" i="17"/>
  <c r="AJ46" i="17"/>
  <c r="BB44" i="17"/>
  <c r="AH35" i="17"/>
  <c r="AE33" i="17"/>
  <c r="AH26" i="17"/>
  <c r="T26" i="17"/>
  <c r="M29" i="17"/>
  <c r="BC26" i="17"/>
  <c r="AR26" i="17"/>
  <c r="O21" i="17"/>
  <c r="T21" i="17" s="1"/>
  <c r="S21" i="17"/>
  <c r="S19" i="17" s="1"/>
  <c r="AB21" i="17"/>
  <c r="J15" i="17"/>
  <c r="BC15" i="17"/>
  <c r="T15" i="17"/>
  <c r="J40" i="17"/>
  <c r="AG38" i="17"/>
  <c r="BC31" i="17"/>
  <c r="AR31" i="17"/>
  <c r="AS35" i="17"/>
  <c r="AM31" i="17"/>
  <c r="BF29" i="17"/>
  <c r="AX26" i="17"/>
  <c r="Q26" i="17"/>
  <c r="AA26" i="17"/>
  <c r="AF26" i="17"/>
  <c r="I22" i="17"/>
  <c r="J22" i="17"/>
  <c r="M22" i="17" s="1"/>
  <c r="R22" i="17" s="1"/>
  <c r="AC14" i="17"/>
  <c r="AG14" i="17"/>
  <c r="AL14" i="17"/>
  <c r="AR14" i="17"/>
  <c r="AA14" i="17"/>
  <c r="W14" i="17"/>
  <c r="AF14" i="17"/>
  <c r="Q14" i="17"/>
  <c r="AS30" i="17"/>
  <c r="AW30" i="17"/>
  <c r="BB30" i="17"/>
  <c r="AC30" i="17"/>
  <c r="AG30" i="17"/>
  <c r="AL30" i="17"/>
  <c r="AS27" i="17"/>
  <c r="AW27" i="17"/>
  <c r="BB27" i="17"/>
  <c r="AC27" i="17"/>
  <c r="AG27" i="17"/>
  <c r="AL27" i="17"/>
  <c r="T25" i="17"/>
  <c r="BA24" i="17"/>
  <c r="BF24" i="17"/>
  <c r="AU24" i="17"/>
  <c r="AK24" i="17"/>
  <c r="AP24" i="17"/>
  <c r="AE24" i="17"/>
  <c r="Q24" i="17"/>
  <c r="AA24" i="17"/>
  <c r="AH23" i="17"/>
  <c r="AZ15" i="17"/>
  <c r="AT15" i="17"/>
  <c r="BE15" i="17"/>
  <c r="AW25" i="17"/>
  <c r="AG25" i="17"/>
  <c r="AW23" i="17"/>
  <c r="AG23" i="17"/>
  <c r="J23" i="17"/>
  <c r="M23" i="17" s="1"/>
  <c r="R23" i="17" s="1"/>
  <c r="J21" i="17"/>
  <c r="M21" i="17" s="1"/>
  <c r="R21" i="17" s="1"/>
  <c r="T20" i="17"/>
  <c r="O12" i="17"/>
  <c r="T12" i="17" s="1"/>
  <c r="AB12" i="17"/>
  <c r="O22" i="17"/>
  <c r="T22" i="17" s="1"/>
  <c r="S22" i="17"/>
  <c r="AB22" i="17"/>
  <c r="F19" i="17"/>
  <c r="J20" i="17"/>
  <c r="AH15" i="17"/>
  <c r="AM15" i="17"/>
  <c r="P13" i="17"/>
  <c r="V13" i="17"/>
  <c r="BB20" i="17"/>
  <c r="AC20" i="17"/>
  <c r="AG20" i="17"/>
  <c r="AA13" i="17"/>
  <c r="W13" i="17"/>
  <c r="AF13" i="17"/>
  <c r="J18" i="17"/>
  <c r="AX15" i="17"/>
  <c r="T13" i="17"/>
  <c r="J12" i="17"/>
  <c r="W7" i="17"/>
  <c r="AF7" i="17"/>
  <c r="Q7" i="17"/>
  <c r="AA7" i="17"/>
  <c r="O17" i="17"/>
  <c r="T17" i="17" s="1"/>
  <c r="S17" i="17"/>
  <c r="AB17" i="17"/>
  <c r="I11" i="17"/>
  <c r="AX7" i="17"/>
  <c r="BC7" i="17"/>
  <c r="AJ15" i="17"/>
  <c r="AD15" i="17"/>
  <c r="V15" i="17"/>
  <c r="AS13" i="17"/>
  <c r="AW13" i="17"/>
  <c r="AC13" i="17"/>
  <c r="AG13" i="17"/>
  <c r="AH7" i="17"/>
  <c r="AM7" i="17"/>
  <c r="BB7" i="17"/>
  <c r="AL7" i="17"/>
  <c r="AW7" i="17"/>
  <c r="AG7" i="17"/>
  <c r="V44" i="17" l="1"/>
  <c r="AS25" i="17"/>
  <c r="BB25" i="17"/>
  <c r="AS23" i="17"/>
  <c r="BB23" i="17"/>
  <c r="AF52" i="17"/>
  <c r="R31" i="17"/>
  <c r="U31" i="17"/>
  <c r="X31" i="17"/>
  <c r="Q31" i="17"/>
  <c r="S32" i="17"/>
  <c r="AY37" i="17"/>
  <c r="AK41" i="17"/>
  <c r="AV41" i="17"/>
  <c r="AX11" i="17"/>
  <c r="BC11" i="17"/>
  <c r="AC18" i="17"/>
  <c r="AR18" i="17"/>
  <c r="AG18" i="17"/>
  <c r="AL18" i="17"/>
  <c r="AH30" i="17"/>
  <c r="AM30" i="17"/>
  <c r="AC34" i="17"/>
  <c r="W22" i="17"/>
  <c r="AF22" i="17"/>
  <c r="Q22" i="17"/>
  <c r="AA22" i="17"/>
  <c r="AW26" i="17"/>
  <c r="BB26" i="17"/>
  <c r="AD41" i="17"/>
  <c r="AO41" i="17"/>
  <c r="AJ41" i="17"/>
  <c r="AQ29" i="17"/>
  <c r="AN29" i="17"/>
  <c r="AJ53" i="17"/>
  <c r="AZ53" i="17"/>
  <c r="AN15" i="17"/>
  <c r="AQ15" i="17"/>
  <c r="AI15" i="17"/>
  <c r="M12" i="17"/>
  <c r="R12" i="17" s="1"/>
  <c r="J11" i="17"/>
  <c r="J19" i="17"/>
  <c r="M20" i="17"/>
  <c r="AA23" i="17"/>
  <c r="W23" i="17"/>
  <c r="AF23" i="17"/>
  <c r="Q23" i="17"/>
  <c r="AE14" i="17"/>
  <c r="AK14" i="17"/>
  <c r="AV14" i="17"/>
  <c r="AP14" i="17"/>
  <c r="AW31" i="17"/>
  <c r="BB31" i="17"/>
  <c r="AL21" i="17"/>
  <c r="AR21" i="17"/>
  <c r="AG21" i="17"/>
  <c r="AC21" i="17"/>
  <c r="AZ46" i="17"/>
  <c r="AT46" i="17"/>
  <c r="AY46" i="17" s="1"/>
  <c r="T40" i="17"/>
  <c r="O45" i="17"/>
  <c r="T45" i="17" s="1"/>
  <c r="AP43" i="17"/>
  <c r="AK43" i="17"/>
  <c r="AV43" i="17"/>
  <c r="AE43" i="17"/>
  <c r="AL17" i="17"/>
  <c r="AR17" i="17"/>
  <c r="AC17" i="17"/>
  <c r="AG17" i="17"/>
  <c r="X13" i="17"/>
  <c r="U13" i="17"/>
  <c r="AC12" i="17"/>
  <c r="AG12" i="17"/>
  <c r="AR12" i="17"/>
  <c r="AL12" i="17"/>
  <c r="T19" i="17"/>
  <c r="AE26" i="17"/>
  <c r="AV26" i="17"/>
  <c r="AK26" i="17"/>
  <c r="AP26" i="17"/>
  <c r="R29" i="17"/>
  <c r="AM29" i="17"/>
  <c r="AC33" i="17"/>
  <c r="AH29" i="17"/>
  <c r="R35" i="17"/>
  <c r="N35" i="17"/>
  <c r="Q42" i="17"/>
  <c r="W42" i="17"/>
  <c r="AF42" i="17"/>
  <c r="AA42" i="17"/>
  <c r="Q17" i="17"/>
  <c r="W17" i="17"/>
  <c r="AF17" i="17"/>
  <c r="AA17" i="17"/>
  <c r="BB41" i="17"/>
  <c r="AW41" i="17"/>
  <c r="AS41" i="17"/>
  <c r="Q21" i="17"/>
  <c r="W21" i="17"/>
  <c r="AF21" i="17"/>
  <c r="AA21" i="17"/>
  <c r="AO24" i="17"/>
  <c r="AD24" i="17"/>
  <c r="AJ24" i="17"/>
  <c r="AX27" i="17"/>
  <c r="BC27" i="17"/>
  <c r="V14" i="17"/>
  <c r="P14" i="17"/>
  <c r="Z14" i="17"/>
  <c r="AS14" i="17"/>
  <c r="AW14" i="17"/>
  <c r="BB14" i="17"/>
  <c r="Z26" i="17"/>
  <c r="V26" i="17"/>
  <c r="P26" i="17"/>
  <c r="AR35" i="17"/>
  <c r="AW35" i="17" s="1"/>
  <c r="AX35" i="17"/>
  <c r="W15" i="17"/>
  <c r="AP15" i="17"/>
  <c r="BF15" i="17"/>
  <c r="M15" i="17"/>
  <c r="R34" i="17"/>
  <c r="N34" i="17"/>
  <c r="Q34" i="17" s="1"/>
  <c r="AB42" i="17"/>
  <c r="S42" i="17"/>
  <c r="O42" i="17"/>
  <c r="T42" i="17" s="1"/>
  <c r="AP44" i="17"/>
  <c r="AK44" i="17"/>
  <c r="AE44" i="17"/>
  <c r="AH24" i="17"/>
  <c r="AM24" i="17"/>
  <c r="AM13" i="17"/>
  <c r="AH13" i="17"/>
  <c r="I47" i="17"/>
  <c r="I49" i="17" s="1"/>
  <c r="AK13" i="17"/>
  <c r="AE13" i="17"/>
  <c r="AV13" i="17"/>
  <c r="AP13" i="17"/>
  <c r="AM20" i="17"/>
  <c r="AX20" i="17"/>
  <c r="AH20" i="17"/>
  <c r="AH27" i="17"/>
  <c r="AM27" i="17"/>
  <c r="M40" i="17"/>
  <c r="J45" i="17"/>
  <c r="Q27" i="17"/>
  <c r="W27" i="17"/>
  <c r="AF27" i="17"/>
  <c r="AA27" i="17"/>
  <c r="AG37" i="17"/>
  <c r="M30" i="17"/>
  <c r="R30" i="17" s="1"/>
  <c r="J32" i="17"/>
  <c r="AS24" i="17"/>
  <c r="AW24" i="17"/>
  <c r="BB24" i="17"/>
  <c r="AL43" i="17"/>
  <c r="AG43" i="17"/>
  <c r="AR43" i="17"/>
  <c r="AC43" i="17"/>
  <c r="X44" i="17"/>
  <c r="U44" i="17"/>
  <c r="P7" i="17"/>
  <c r="Z7" i="17"/>
  <c r="V7" i="17"/>
  <c r="AB19" i="17"/>
  <c r="I16" i="17"/>
  <c r="BC13" i="17"/>
  <c r="AX13" i="17"/>
  <c r="AV7" i="17"/>
  <c r="AK7" i="17"/>
  <c r="AP7" i="17"/>
  <c r="AE7" i="17"/>
  <c r="AR22" i="17"/>
  <c r="AL22" i="17"/>
  <c r="AC22" i="17"/>
  <c r="AG22" i="17"/>
  <c r="O19" i="17"/>
  <c r="BD15" i="17"/>
  <c r="AY15" i="17"/>
  <c r="BG15" i="17"/>
  <c r="P24" i="17"/>
  <c r="Z24" i="17"/>
  <c r="V24" i="17"/>
  <c r="BE24" i="17"/>
  <c r="AT24" i="17"/>
  <c r="AZ24" i="17"/>
  <c r="AX30" i="17"/>
  <c r="AS34" i="17"/>
  <c r="BC30" i="17"/>
  <c r="AM14" i="17"/>
  <c r="AH14" i="17"/>
  <c r="AZ33" i="17"/>
  <c r="AR40" i="17"/>
  <c r="AC40" i="17"/>
  <c r="AG40" i="17"/>
  <c r="AL40" i="17"/>
  <c r="Z41" i="17"/>
  <c r="V41" i="17"/>
  <c r="P41" i="17"/>
  <c r="AS29" i="17"/>
  <c r="AW29" i="17"/>
  <c r="AT29" i="17"/>
  <c r="BB29" i="17"/>
  <c r="S45" i="17"/>
  <c r="AB45" i="17"/>
  <c r="AV52" i="17"/>
  <c r="AU48" i="17"/>
  <c r="AZ48" i="17" s="1"/>
  <c r="BA48" i="17"/>
  <c r="AH41" i="17"/>
  <c r="AM41" i="17"/>
  <c r="AH44" i="17"/>
  <c r="AA25" i="17"/>
  <c r="W25" i="17"/>
  <c r="AF25" i="17"/>
  <c r="Q25" i="17"/>
  <c r="Z43" i="17"/>
  <c r="P43" i="17"/>
  <c r="V43" i="17"/>
  <c r="AX25" i="17" l="1"/>
  <c r="BC25" i="17"/>
  <c r="AH18" i="17"/>
  <c r="AM18" i="17"/>
  <c r="AU41" i="17"/>
  <c r="BA41" i="17"/>
  <c r="BF41" i="17"/>
  <c r="AK52" i="17"/>
  <c r="AE52" i="17"/>
  <c r="AJ52" i="17" s="1"/>
  <c r="AA31" i="17"/>
  <c r="W31" i="17"/>
  <c r="AF31" i="17"/>
  <c r="V31" i="17"/>
  <c r="Z31" i="17"/>
  <c r="AS18" i="17"/>
  <c r="AW18" i="17"/>
  <c r="BB18" i="17"/>
  <c r="BC23" i="17"/>
  <c r="AX23" i="17"/>
  <c r="BC29" i="17"/>
  <c r="AX29" i="17"/>
  <c r="AS36" i="17"/>
  <c r="AR34" i="17"/>
  <c r="AW34" i="17" s="1"/>
  <c r="AX34" i="17"/>
  <c r="AK27" i="17"/>
  <c r="AP27" i="17"/>
  <c r="AE27" i="17"/>
  <c r="AV27" i="17"/>
  <c r="AD43" i="17"/>
  <c r="AO43" i="17"/>
  <c r="AJ43" i="17"/>
  <c r="AH21" i="17"/>
  <c r="AM21" i="17"/>
  <c r="AI41" i="17"/>
  <c r="AQ41" i="17"/>
  <c r="AN41" i="17"/>
  <c r="AH34" i="17"/>
  <c r="AB34" i="17"/>
  <c r="AG34" i="17" s="1"/>
  <c r="V25" i="17"/>
  <c r="P25" i="17"/>
  <c r="Z25" i="17"/>
  <c r="U41" i="17"/>
  <c r="X41" i="17"/>
  <c r="AH22" i="17"/>
  <c r="AM22" i="17"/>
  <c r="BA7" i="17"/>
  <c r="BF7" i="17"/>
  <c r="AU7" i="17"/>
  <c r="AG19" i="17"/>
  <c r="AL19" i="17"/>
  <c r="AH43" i="17"/>
  <c r="AM43" i="17"/>
  <c r="AP17" i="17"/>
  <c r="AV17" i="17"/>
  <c r="AK17" i="17"/>
  <c r="AE17" i="17"/>
  <c r="AV42" i="17"/>
  <c r="AE42" i="17"/>
  <c r="AK42" i="17"/>
  <c r="AP42" i="17"/>
  <c r="Q29" i="17"/>
  <c r="AA29" i="17"/>
  <c r="AK29" i="17"/>
  <c r="W29" i="17"/>
  <c r="R32" i="17"/>
  <c r="R33" i="17"/>
  <c r="AH17" i="17"/>
  <c r="AM17" i="17"/>
  <c r="BF43" i="17"/>
  <c r="BA43" i="17"/>
  <c r="AU43" i="17"/>
  <c r="AO14" i="17"/>
  <c r="AD14" i="17"/>
  <c r="AJ14" i="17"/>
  <c r="Q12" i="17"/>
  <c r="AA12" i="17"/>
  <c r="AF12" i="17"/>
  <c r="W12" i="17"/>
  <c r="U43" i="17"/>
  <c r="X43" i="17"/>
  <c r="AE25" i="17"/>
  <c r="AV25" i="17"/>
  <c r="AK25" i="17"/>
  <c r="AP25" i="17"/>
  <c r="AU52" i="17"/>
  <c r="BA52" i="17"/>
  <c r="AY29" i="17"/>
  <c r="BG29" i="17"/>
  <c r="BD29" i="17"/>
  <c r="AH40" i="17"/>
  <c r="AC45" i="17"/>
  <c r="AM40" i="17"/>
  <c r="AJ7" i="17"/>
  <c r="AO7" i="17"/>
  <c r="AD7" i="17"/>
  <c r="X7" i="17"/>
  <c r="U7" i="17"/>
  <c r="BB43" i="17"/>
  <c r="AW43" i="17"/>
  <c r="AS43" i="17"/>
  <c r="P27" i="17"/>
  <c r="Z27" i="17"/>
  <c r="V27" i="17"/>
  <c r="M45" i="17"/>
  <c r="R40" i="17"/>
  <c r="BA13" i="17"/>
  <c r="AU13" i="17"/>
  <c r="BF13" i="17"/>
  <c r="U26" i="17"/>
  <c r="X26" i="17"/>
  <c r="AI24" i="17"/>
  <c r="AQ24" i="17"/>
  <c r="AN24" i="17"/>
  <c r="AX41" i="17"/>
  <c r="BC41" i="17"/>
  <c r="M32" i="17"/>
  <c r="AJ26" i="17"/>
  <c r="AO26" i="17"/>
  <c r="AD26" i="17"/>
  <c r="BB17" i="17"/>
  <c r="AS17" i="17"/>
  <c r="AW17" i="17"/>
  <c r="BB21" i="17"/>
  <c r="AW21" i="17"/>
  <c r="AS21" i="17"/>
  <c r="AR19" i="17"/>
  <c r="V23" i="17"/>
  <c r="P23" i="17"/>
  <c r="Z23" i="17"/>
  <c r="M19" i="17"/>
  <c r="R20" i="17"/>
  <c r="AV22" i="17"/>
  <c r="AP22" i="17"/>
  <c r="AK22" i="17"/>
  <c r="AE22" i="17"/>
  <c r="AD44" i="17"/>
  <c r="AO44" i="17"/>
  <c r="AJ44" i="17"/>
  <c r="AZ44" i="17"/>
  <c r="Q35" i="17"/>
  <c r="AG35" i="17"/>
  <c r="J9" i="17"/>
  <c r="M11" i="17"/>
  <c r="J16" i="17"/>
  <c r="J47" i="17"/>
  <c r="J49" i="17" s="1"/>
  <c r="Q30" i="17"/>
  <c r="W30" i="17"/>
  <c r="AA30" i="17"/>
  <c r="AF30" i="17"/>
  <c r="AR42" i="17"/>
  <c r="AG42" i="17"/>
  <c r="AL42" i="17"/>
  <c r="AC42" i="17"/>
  <c r="X14" i="17"/>
  <c r="U14" i="17"/>
  <c r="AP21" i="17"/>
  <c r="AV21" i="17"/>
  <c r="AK21" i="17"/>
  <c r="AE21" i="17"/>
  <c r="AU26" i="17"/>
  <c r="BF26" i="17"/>
  <c r="BA26" i="17"/>
  <c r="AS12" i="17"/>
  <c r="AW12" i="17"/>
  <c r="BB12" i="17"/>
  <c r="Z22" i="17"/>
  <c r="V22" i="17"/>
  <c r="P22" i="17"/>
  <c r="AL45" i="17"/>
  <c r="AG45" i="17"/>
  <c r="AS40" i="17"/>
  <c r="AW40" i="17"/>
  <c r="BB40" i="17"/>
  <c r="AY24" i="17"/>
  <c r="BG24" i="17"/>
  <c r="BD24" i="17"/>
  <c r="X24" i="17"/>
  <c r="U24" i="17"/>
  <c r="BB22" i="17"/>
  <c r="AS22" i="17"/>
  <c r="AW22" i="17"/>
  <c r="AX24" i="17"/>
  <c r="BC24" i="17"/>
  <c r="AC19" i="17"/>
  <c r="AO13" i="17"/>
  <c r="AJ13" i="17"/>
  <c r="AD13" i="17"/>
  <c r="BC14" i="17"/>
  <c r="AX14" i="17"/>
  <c r="Z21" i="17"/>
  <c r="P21" i="17"/>
  <c r="V21" i="17"/>
  <c r="Z17" i="17"/>
  <c r="V17" i="17"/>
  <c r="P17" i="17"/>
  <c r="V42" i="17"/>
  <c r="P42" i="17"/>
  <c r="Z42" i="17"/>
  <c r="AH33" i="17"/>
  <c r="AB33" i="17"/>
  <c r="AX33" i="17"/>
  <c r="AM12" i="17"/>
  <c r="AH12" i="17"/>
  <c r="AU14" i="17"/>
  <c r="BA14" i="17"/>
  <c r="BF14" i="17"/>
  <c r="AE23" i="17"/>
  <c r="AV23" i="17"/>
  <c r="AK23" i="17"/>
  <c r="AP23" i="17"/>
  <c r="AX18" i="17" l="1"/>
  <c r="BC18" i="17"/>
  <c r="AF35" i="17"/>
  <c r="AV31" i="17"/>
  <c r="AE31" i="17"/>
  <c r="AP31" i="17"/>
  <c r="AK31" i="17"/>
  <c r="AZ41" i="17"/>
  <c r="AT41" i="17"/>
  <c r="BE41" i="17"/>
  <c r="W32" i="17"/>
  <c r="AJ23" i="17"/>
  <c r="AO23" i="17"/>
  <c r="AD23" i="17"/>
  <c r="AX22" i="17"/>
  <c r="BC22" i="17"/>
  <c r="U22" i="17"/>
  <c r="X22" i="17"/>
  <c r="I50" i="17"/>
  <c r="J52" i="17"/>
  <c r="J54" i="17" s="1"/>
  <c r="AI14" i="17"/>
  <c r="AQ14" i="17"/>
  <c r="AN14" i="17"/>
  <c r="Z29" i="17"/>
  <c r="V29" i="17"/>
  <c r="AJ29" i="17"/>
  <c r="P29" i="17"/>
  <c r="AO27" i="17"/>
  <c r="AD27" i="17"/>
  <c r="AJ27" i="17"/>
  <c r="AX40" i="17"/>
  <c r="BC40" i="17"/>
  <c r="AS45" i="17"/>
  <c r="BC12" i="17"/>
  <c r="AX12" i="17"/>
  <c r="AX21" i="17"/>
  <c r="AS19" i="17"/>
  <c r="BC21" i="17"/>
  <c r="X27" i="17"/>
  <c r="U27" i="17"/>
  <c r="AH45" i="17"/>
  <c r="AM45" i="17"/>
  <c r="AD17" i="17"/>
  <c r="AJ17" i="17"/>
  <c r="AO17" i="17"/>
  <c r="AR36" i="17"/>
  <c r="AX36" i="17"/>
  <c r="X42" i="17"/>
  <c r="U42" i="17"/>
  <c r="AM19" i="17"/>
  <c r="AH19" i="17"/>
  <c r="BB42" i="17"/>
  <c r="AW42" i="17"/>
  <c r="AS42" i="17"/>
  <c r="R11" i="17"/>
  <c r="AJ22" i="17"/>
  <c r="AD22" i="17"/>
  <c r="AO22" i="17"/>
  <c r="X23" i="17"/>
  <c r="U23" i="17"/>
  <c r="AX43" i="17"/>
  <c r="BC43" i="17"/>
  <c r="V12" i="17"/>
  <c r="P12" i="17"/>
  <c r="Z12" i="17"/>
  <c r="AT43" i="17"/>
  <c r="AZ43" i="17"/>
  <c r="BE43" i="17"/>
  <c r="AQ43" i="17"/>
  <c r="AN43" i="17"/>
  <c r="AI43" i="17"/>
  <c r="U17" i="17"/>
  <c r="X17" i="17"/>
  <c r="AZ26" i="17"/>
  <c r="BE26" i="17"/>
  <c r="AT26" i="17"/>
  <c r="AK30" i="17"/>
  <c r="AP30" i="17"/>
  <c r="AE30" i="17"/>
  <c r="AF34" i="17"/>
  <c r="AV30" i="17"/>
  <c r="BB19" i="17"/>
  <c r="AW19" i="17"/>
  <c r="AJ25" i="17"/>
  <c r="AO25" i="17"/>
  <c r="AD25" i="17"/>
  <c r="AE12" i="17"/>
  <c r="AK12" i="17"/>
  <c r="AP12" i="17"/>
  <c r="AV12" i="17"/>
  <c r="AA32" i="17"/>
  <c r="AF32" i="17"/>
  <c r="AU42" i="17"/>
  <c r="BA42" i="17"/>
  <c r="BF42" i="17"/>
  <c r="AD21" i="17"/>
  <c r="AJ21" i="17"/>
  <c r="AO21" i="17"/>
  <c r="AY44" i="17"/>
  <c r="AQ44" i="17"/>
  <c r="AI44" i="17"/>
  <c r="AN44" i="17"/>
  <c r="BF22" i="17"/>
  <c r="BA22" i="17"/>
  <c r="AU22" i="17"/>
  <c r="AX17" i="17"/>
  <c r="BC17" i="17"/>
  <c r="W40" i="17"/>
  <c r="AF40" i="17"/>
  <c r="Q40" i="17"/>
  <c r="AA40" i="17"/>
  <c r="R45" i="17"/>
  <c r="AN7" i="17"/>
  <c r="AI7" i="17"/>
  <c r="AQ7" i="17"/>
  <c r="AU23" i="17"/>
  <c r="BA23" i="17"/>
  <c r="BF23" i="17"/>
  <c r="BE14" i="17"/>
  <c r="AT14" i="17"/>
  <c r="AZ14" i="17"/>
  <c r="AG33" i="17"/>
  <c r="AW33" i="17"/>
  <c r="AD33" i="17"/>
  <c r="U21" i="17"/>
  <c r="X21" i="17"/>
  <c r="AI13" i="17"/>
  <c r="AQ13" i="17"/>
  <c r="AN13" i="17"/>
  <c r="BF21" i="17"/>
  <c r="BA21" i="17"/>
  <c r="AU21" i="17"/>
  <c r="AH42" i="17"/>
  <c r="AM42" i="17"/>
  <c r="P30" i="17"/>
  <c r="Z30" i="17"/>
  <c r="V30" i="17"/>
  <c r="AA20" i="17"/>
  <c r="W20" i="17"/>
  <c r="AF20" i="17"/>
  <c r="Q20" i="17"/>
  <c r="R19" i="17"/>
  <c r="AI26" i="17"/>
  <c r="AQ26" i="17"/>
  <c r="AN26" i="17"/>
  <c r="BE13" i="17"/>
  <c r="AZ13" i="17"/>
  <c r="AT13" i="17"/>
  <c r="AZ52" i="17"/>
  <c r="BA25" i="17"/>
  <c r="BF25" i="17"/>
  <c r="AU25" i="17"/>
  <c r="Q33" i="17"/>
  <c r="AK33" i="17"/>
  <c r="AJ42" i="17"/>
  <c r="AD42" i="17"/>
  <c r="AO42" i="17"/>
  <c r="BF17" i="17"/>
  <c r="BA17" i="17"/>
  <c r="AU17" i="17"/>
  <c r="AZ7" i="17"/>
  <c r="BE7" i="17"/>
  <c r="AT7" i="17"/>
  <c r="X25" i="17"/>
  <c r="U25" i="17"/>
  <c r="BA27" i="17"/>
  <c r="BF27" i="17"/>
  <c r="AU27" i="17"/>
  <c r="AY41" i="17" l="1"/>
  <c r="BG41" i="17"/>
  <c r="BD41" i="17"/>
  <c r="AO31" i="17"/>
  <c r="AD31" i="17"/>
  <c r="AJ31" i="17"/>
  <c r="BF31" i="17"/>
  <c r="BA31" i="17"/>
  <c r="AT31" i="17"/>
  <c r="AU31" i="17"/>
  <c r="AV35" i="17"/>
  <c r="AK35" i="17"/>
  <c r="AE35" i="17"/>
  <c r="P33" i="17"/>
  <c r="AJ33" i="17"/>
  <c r="AY13" i="17"/>
  <c r="BG13" i="17"/>
  <c r="BD13" i="17"/>
  <c r="AE20" i="17"/>
  <c r="AV20" i="17"/>
  <c r="AK20" i="17"/>
  <c r="AP20" i="17"/>
  <c r="AT21" i="17"/>
  <c r="AZ21" i="17"/>
  <c r="BE21" i="17"/>
  <c r="AI33" i="17"/>
  <c r="AY33" i="17"/>
  <c r="AY14" i="17"/>
  <c r="BG14" i="17"/>
  <c r="BD14" i="17"/>
  <c r="AZ23" i="17"/>
  <c r="BE23" i="17"/>
  <c r="AT23" i="17"/>
  <c r="P40" i="17"/>
  <c r="Z40" i="17"/>
  <c r="V40" i="17"/>
  <c r="AN21" i="17"/>
  <c r="AI21" i="17"/>
  <c r="AQ21" i="17"/>
  <c r="AP32" i="17"/>
  <c r="AK32" i="17"/>
  <c r="AV32" i="17"/>
  <c r="AE34" i="17"/>
  <c r="AK34" i="17"/>
  <c r="AY26" i="17"/>
  <c r="BG26" i="17"/>
  <c r="BD26" i="17"/>
  <c r="AN22" i="17"/>
  <c r="AI22" i="17"/>
  <c r="AQ22" i="17"/>
  <c r="AT17" i="17"/>
  <c r="AZ17" i="17"/>
  <c r="BE17" i="17"/>
  <c r="AZ25" i="17"/>
  <c r="BE25" i="17"/>
  <c r="AT25" i="17"/>
  <c r="AO12" i="17"/>
  <c r="AJ12" i="17"/>
  <c r="AD12" i="17"/>
  <c r="AO30" i="17"/>
  <c r="AD30" i="17"/>
  <c r="AJ30" i="17"/>
  <c r="Q11" i="17"/>
  <c r="AA11" i="17"/>
  <c r="W11" i="17"/>
  <c r="AF11" i="17"/>
  <c r="AN17" i="17"/>
  <c r="AQ17" i="17"/>
  <c r="AI17" i="17"/>
  <c r="AI23" i="17"/>
  <c r="AQ23" i="17"/>
  <c r="AN23" i="17"/>
  <c r="BD7" i="17"/>
  <c r="AY7" i="17"/>
  <c r="BG7" i="17"/>
  <c r="AA19" i="17"/>
  <c r="W19" i="17"/>
  <c r="AF19" i="17"/>
  <c r="AA45" i="17"/>
  <c r="W45" i="17"/>
  <c r="AF45" i="17"/>
  <c r="AU12" i="17"/>
  <c r="BA12" i="17"/>
  <c r="BF12" i="17"/>
  <c r="AN25" i="17"/>
  <c r="AI25" i="17"/>
  <c r="AQ25" i="17"/>
  <c r="AX42" i="17"/>
  <c r="BC42" i="17"/>
  <c r="AW36" i="17"/>
  <c r="AT36" i="17"/>
  <c r="AY36" i="17" s="1"/>
  <c r="J55" i="17"/>
  <c r="J56" i="17"/>
  <c r="I55" i="17"/>
  <c r="AN42" i="17"/>
  <c r="AI42" i="17"/>
  <c r="AQ42" i="17"/>
  <c r="X30" i="17"/>
  <c r="U30" i="17"/>
  <c r="AV40" i="17"/>
  <c r="AK40" i="17"/>
  <c r="AP40" i="17"/>
  <c r="AE40" i="17"/>
  <c r="X12" i="17"/>
  <c r="U12" i="17"/>
  <c r="BE27" i="17"/>
  <c r="AT27" i="17"/>
  <c r="AZ27" i="17"/>
  <c r="V20" i="17"/>
  <c r="P20" i="17"/>
  <c r="Z20" i="17"/>
  <c r="AZ22" i="17"/>
  <c r="AT22" i="17"/>
  <c r="BE22" i="17"/>
  <c r="AZ42" i="17"/>
  <c r="AT42" i="17"/>
  <c r="BE42" i="17"/>
  <c r="BA30" i="17"/>
  <c r="AV34" i="17"/>
  <c r="BF30" i="17"/>
  <c r="AU30" i="17"/>
  <c r="BG43" i="17"/>
  <c r="AY43" i="17"/>
  <c r="BD43" i="17"/>
  <c r="BC19" i="17"/>
  <c r="AX19" i="17"/>
  <c r="AN27" i="17"/>
  <c r="AI27" i="17"/>
  <c r="AQ27" i="17"/>
  <c r="U29" i="17"/>
  <c r="X29" i="17"/>
  <c r="AI29" i="17"/>
  <c r="I52" i="17"/>
  <c r="AP52" i="17"/>
  <c r="W52" i="17"/>
  <c r="L52" i="17"/>
  <c r="L18" i="17" s="1"/>
  <c r="BF52" i="17"/>
  <c r="AY31" i="17" l="1"/>
  <c r="BG31" i="17"/>
  <c r="BD31" i="17"/>
  <c r="AU35" i="17"/>
  <c r="AZ35" i="17" s="1"/>
  <c r="AZ31" i="17"/>
  <c r="BE31" i="17"/>
  <c r="BA35" i="17"/>
  <c r="AT35" i="17"/>
  <c r="AJ35" i="17"/>
  <c r="AD35" i="17"/>
  <c r="AI35" i="17" s="1"/>
  <c r="AN31" i="17"/>
  <c r="AI31" i="17"/>
  <c r="AQ31" i="17"/>
  <c r="BE30" i="17"/>
  <c r="AT30" i="17"/>
  <c r="AZ30" i="17"/>
  <c r="AJ40" i="17"/>
  <c r="AO40" i="17"/>
  <c r="AD40" i="17"/>
  <c r="AV11" i="17"/>
  <c r="AK11" i="17"/>
  <c r="AP11" i="17"/>
  <c r="AE11" i="17"/>
  <c r="BD17" i="17"/>
  <c r="AY17" i="17"/>
  <c r="BG17" i="17"/>
  <c r="BD21" i="17"/>
  <c r="AY21" i="17"/>
  <c r="BG21" i="17"/>
  <c r="BD42" i="17"/>
  <c r="AY42" i="17"/>
  <c r="BG42" i="17"/>
  <c r="BA32" i="17"/>
  <c r="BF32" i="17"/>
  <c r="X40" i="17"/>
  <c r="U40" i="17"/>
  <c r="BD27" i="17"/>
  <c r="AY27" i="17"/>
  <c r="BG27" i="17"/>
  <c r="AI12" i="17"/>
  <c r="AQ12" i="17"/>
  <c r="AN12" i="17"/>
  <c r="AD34" i="17"/>
  <c r="AI34" i="17" s="1"/>
  <c r="AJ34" i="17"/>
  <c r="L9" i="17"/>
  <c r="L47" i="17"/>
  <c r="L49" i="17"/>
  <c r="M18" i="17"/>
  <c r="BA34" i="17"/>
  <c r="AU34" i="17"/>
  <c r="BE12" i="17"/>
  <c r="AZ12" i="17"/>
  <c r="AT12" i="17"/>
  <c r="AV19" i="17"/>
  <c r="AP19" i="17"/>
  <c r="AK19" i="17"/>
  <c r="AI30" i="17"/>
  <c r="AN30" i="17"/>
  <c r="AQ30" i="17"/>
  <c r="AY23" i="17"/>
  <c r="BG23" i="17"/>
  <c r="BD23" i="17"/>
  <c r="AO52" i="17"/>
  <c r="V52" i="17"/>
  <c r="I54" i="17"/>
  <c r="BE52" i="17"/>
  <c r="BD22" i="17"/>
  <c r="BG22" i="17"/>
  <c r="AY22" i="17"/>
  <c r="V11" i="17"/>
  <c r="P11" i="17"/>
  <c r="X11" i="17" s="1"/>
  <c r="Z11" i="17"/>
  <c r="AO20" i="17"/>
  <c r="AJ20" i="17"/>
  <c r="AD20" i="17"/>
  <c r="X20" i="17"/>
  <c r="U20" i="17"/>
  <c r="U19" i="17" s="1"/>
  <c r="BA40" i="17"/>
  <c r="BF40" i="17"/>
  <c r="AU40" i="17"/>
  <c r="AP45" i="17"/>
  <c r="AK45" i="17"/>
  <c r="AV45" i="17"/>
  <c r="BD25" i="17"/>
  <c r="AY25" i="17"/>
  <c r="BG25" i="17"/>
  <c r="BF20" i="17"/>
  <c r="BA20" i="17"/>
  <c r="AU20" i="17"/>
  <c r="AY35" i="17" l="1"/>
  <c r="R18" i="17"/>
  <c r="M47" i="17"/>
  <c r="M49" i="17"/>
  <c r="M54" i="17" s="1"/>
  <c r="M9" i="17"/>
  <c r="BA11" i="17"/>
  <c r="BF11" i="17"/>
  <c r="AU11" i="17"/>
  <c r="AZ20" i="17"/>
  <c r="AT20" i="17"/>
  <c r="BE20" i="17"/>
  <c r="AJ11" i="17"/>
  <c r="AO11" i="17"/>
  <c r="AD11" i="17"/>
  <c r="AZ40" i="17"/>
  <c r="BE40" i="17"/>
  <c r="AT40" i="17"/>
  <c r="BF19" i="17"/>
  <c r="BA19" i="17"/>
  <c r="AZ34" i="17"/>
  <c r="AT34" i="17"/>
  <c r="AY34" i="17" s="1"/>
  <c r="AN40" i="17"/>
  <c r="AI40" i="17"/>
  <c r="AQ40" i="17"/>
  <c r="AY30" i="17"/>
  <c r="BG30" i="17"/>
  <c r="BD30" i="17"/>
  <c r="BA45" i="17"/>
  <c r="BF45" i="17"/>
  <c r="AI20" i="17"/>
  <c r="AQ20" i="17"/>
  <c r="AN20" i="17"/>
  <c r="AY12" i="17"/>
  <c r="BG12" i="17"/>
  <c r="BD12" i="17"/>
  <c r="AN11" i="17" l="1"/>
  <c r="AQ11" i="17"/>
  <c r="AI11" i="17"/>
  <c r="M56" i="17"/>
  <c r="K56" i="17" s="1"/>
  <c r="M55" i="17"/>
  <c r="AZ11" i="17"/>
  <c r="BE11" i="17"/>
  <c r="AT11" i="17"/>
  <c r="BD20" i="17"/>
  <c r="AY20" i="17"/>
  <c r="BG20" i="17"/>
  <c r="BD40" i="17"/>
  <c r="BG40" i="17"/>
  <c r="AY40" i="17"/>
  <c r="AA18" i="17"/>
  <c r="AF18" i="17"/>
  <c r="Q18" i="17"/>
  <c r="W18" i="17"/>
  <c r="R49" i="17"/>
  <c r="R9" i="17"/>
  <c r="R47" i="17"/>
  <c r="AA47" i="17" s="1"/>
  <c r="W49" i="17" l="1"/>
  <c r="W54" i="17" s="1"/>
  <c r="W47" i="17"/>
  <c r="V18" i="17"/>
  <c r="P18" i="17"/>
  <c r="Z18" i="17"/>
  <c r="Q49" i="17"/>
  <c r="Q54" i="17" s="1"/>
  <c r="Q47" i="17"/>
  <c r="W9" i="17"/>
  <c r="AA9" i="17"/>
  <c r="AE18" i="17"/>
  <c r="AK18" i="17"/>
  <c r="AP18" i="17"/>
  <c r="AV18" i="17"/>
  <c r="AF49" i="17"/>
  <c r="AF47" i="17"/>
  <c r="AF9" i="17"/>
  <c r="BD11" i="17"/>
  <c r="AY11" i="17"/>
  <c r="BG11" i="17"/>
  <c r="AA49" i="17"/>
  <c r="Q50" i="17"/>
  <c r="R54" i="17"/>
  <c r="AK49" i="17" l="1"/>
  <c r="AK54" i="17" s="1"/>
  <c r="AK47" i="17"/>
  <c r="V49" i="17"/>
  <c r="V54" i="17" s="1"/>
  <c r="V47" i="17"/>
  <c r="U18" i="17"/>
  <c r="X18" i="17"/>
  <c r="AA54" i="17"/>
  <c r="Q55" i="17"/>
  <c r="AE50" i="17"/>
  <c r="AF54" i="17"/>
  <c r="AO18" i="17"/>
  <c r="AJ18" i="17"/>
  <c r="AD18" i="17"/>
  <c r="AE47" i="17"/>
  <c r="AE49" i="17"/>
  <c r="AE54" i="17" s="1"/>
  <c r="AO54" i="17" s="1"/>
  <c r="AK9" i="17"/>
  <c r="AP9" i="17"/>
  <c r="AP49" i="17"/>
  <c r="AP47" i="17"/>
  <c r="BA18" i="17"/>
  <c r="BF18" i="17"/>
  <c r="AU18" i="17"/>
  <c r="AV49" i="17"/>
  <c r="AV9" i="17"/>
  <c r="AV47" i="17"/>
  <c r="AT38" i="11"/>
  <c r="BA9" i="17" l="1"/>
  <c r="BF9" i="17"/>
  <c r="BA49" i="17"/>
  <c r="BA54" i="17" s="1"/>
  <c r="BA47" i="17"/>
  <c r="AJ47" i="17"/>
  <c r="AJ49" i="17"/>
  <c r="AJ54" i="17" s="1"/>
  <c r="AV54" i="17"/>
  <c r="AU50" i="17"/>
  <c r="AO49" i="17"/>
  <c r="AO47" i="17"/>
  <c r="BE18" i="17"/>
  <c r="AT18" i="17"/>
  <c r="AZ18" i="17"/>
  <c r="AU49" i="17"/>
  <c r="AU54" i="17" s="1"/>
  <c r="BE54" i="17" s="1"/>
  <c r="AU47" i="17"/>
  <c r="AP54" i="17"/>
  <c r="AE55" i="17"/>
  <c r="BF49" i="17"/>
  <c r="BF47" i="17"/>
  <c r="AI18" i="17"/>
  <c r="AQ18" i="17"/>
  <c r="AN18" i="17"/>
  <c r="AY18" i="17" l="1"/>
  <c r="BG18" i="17"/>
  <c r="BD18" i="17"/>
  <c r="BE47" i="17"/>
  <c r="BE49" i="17"/>
  <c r="BF54" i="17"/>
  <c r="AU55" i="17"/>
  <c r="AZ49" i="17"/>
  <c r="AZ54" i="17" s="1"/>
  <c r="AZ47" i="17"/>
  <c r="AR38" i="11"/>
  <c r="AS31" i="11"/>
  <c r="AS35" i="11" s="1"/>
  <c r="BA38" i="11"/>
  <c r="BA37" i="11"/>
  <c r="BA36" i="11"/>
  <c r="BA29" i="11"/>
  <c r="AS32" i="11"/>
  <c r="AX37" i="11"/>
  <c r="AX26" i="11"/>
  <c r="AZ16" i="11"/>
  <c r="AY16" i="11"/>
  <c r="AX16" i="11"/>
  <c r="AV29" i="11"/>
  <c r="AV16" i="11"/>
  <c r="AR16" i="11"/>
  <c r="AW16" i="11" s="1"/>
  <c r="AR45" i="11"/>
  <c r="AU38" i="11"/>
  <c r="AU37" i="11"/>
  <c r="AR37" i="11"/>
  <c r="AU36" i="11"/>
  <c r="AV33" i="11"/>
  <c r="AR32" i="11"/>
  <c r="AU29" i="11"/>
  <c r="BB26" i="11"/>
  <c r="AX38" i="11" l="1"/>
  <c r="AT37" i="11"/>
  <c r="AU33" i="11"/>
  <c r="AE37" i="11" l="1"/>
  <c r="AE38" i="11"/>
  <c r="AF33" i="11"/>
  <c r="BA33" i="11" s="1"/>
  <c r="AZ38" i="11" l="1"/>
  <c r="AZ37" i="11"/>
  <c r="AR33" i="11"/>
  <c r="AB37" i="11"/>
  <c r="AW37" i="11" s="1"/>
  <c r="AB38" i="11"/>
  <c r="AW38" i="11" s="1"/>
  <c r="AB36" i="11"/>
  <c r="AD37" i="11" l="1"/>
  <c r="AY37" i="11" s="1"/>
  <c r="AD38" i="11"/>
  <c r="AY38" i="11" s="1"/>
  <c r="AT33" i="11"/>
  <c r="H18" i="12" l="1"/>
  <c r="K40" i="12" l="1"/>
  <c r="F40" i="12"/>
  <c r="I40" i="12" s="1"/>
  <c r="J8" i="12"/>
  <c r="J9" i="12"/>
  <c r="J10" i="12"/>
  <c r="J16" i="12"/>
  <c r="J19" i="12"/>
  <c r="J28" i="12"/>
  <c r="J32" i="12"/>
  <c r="J39" i="12"/>
  <c r="H45" i="12"/>
  <c r="J45" i="12" s="1"/>
  <c r="J18" i="12"/>
  <c r="H7" i="12"/>
  <c r="J7" i="12" s="1"/>
  <c r="F36" i="12"/>
  <c r="I36" i="12" s="1"/>
  <c r="F33" i="12"/>
  <c r="I33" i="12" s="1"/>
  <c r="F35" i="12"/>
  <c r="F34" i="12"/>
  <c r="F38" i="12"/>
  <c r="F37" i="12"/>
  <c r="H33" i="12"/>
  <c r="J33" i="12" s="1"/>
  <c r="H36" i="12"/>
  <c r="J36" i="12" s="1"/>
  <c r="F45" i="12"/>
  <c r="I45" i="12" s="1"/>
  <c r="F7" i="12"/>
  <c r="I7" i="12" s="1"/>
  <c r="H47" i="12"/>
  <c r="J47" i="12" s="1"/>
  <c r="F11" i="12"/>
  <c r="F12" i="12"/>
  <c r="I12" i="12" s="1"/>
  <c r="H12" i="12"/>
  <c r="J12" i="12" s="1"/>
  <c r="F13" i="12"/>
  <c r="I13" i="12" s="1"/>
  <c r="H13" i="12"/>
  <c r="J13" i="12" s="1"/>
  <c r="F14" i="12"/>
  <c r="I14" i="12" s="1"/>
  <c r="H14" i="12"/>
  <c r="J14" i="12" s="1"/>
  <c r="F15" i="12"/>
  <c r="I15" i="12" s="1"/>
  <c r="H15" i="12"/>
  <c r="J15" i="12" s="1"/>
  <c r="F17" i="12"/>
  <c r="I17" i="12" s="1"/>
  <c r="H17" i="12"/>
  <c r="J17" i="12" s="1"/>
  <c r="F18" i="12"/>
  <c r="I18" i="12" s="1"/>
  <c r="E19" i="12"/>
  <c r="F20" i="12"/>
  <c r="H20" i="12"/>
  <c r="J20" i="12" s="1"/>
  <c r="F21" i="12"/>
  <c r="I21" i="12" s="1"/>
  <c r="H21" i="12"/>
  <c r="J21" i="12" s="1"/>
  <c r="F22" i="12"/>
  <c r="I22" i="12" s="1"/>
  <c r="H22" i="12"/>
  <c r="J22" i="12" s="1"/>
  <c r="F23" i="12"/>
  <c r="H23" i="12"/>
  <c r="J23" i="12" s="1"/>
  <c r="F24" i="12"/>
  <c r="I24" i="12" s="1"/>
  <c r="H24" i="12"/>
  <c r="J24" i="12" s="1"/>
  <c r="F25" i="12"/>
  <c r="H25" i="12"/>
  <c r="J25" i="12" s="1"/>
  <c r="F26" i="12"/>
  <c r="I26" i="12" s="1"/>
  <c r="H26" i="12"/>
  <c r="J26" i="12" s="1"/>
  <c r="F27" i="12"/>
  <c r="H27" i="12"/>
  <c r="J27" i="12" s="1"/>
  <c r="F29" i="12"/>
  <c r="H29" i="12"/>
  <c r="J29" i="12" s="1"/>
  <c r="F30" i="12"/>
  <c r="I30" i="12" s="1"/>
  <c r="H30" i="12"/>
  <c r="J30" i="12" s="1"/>
  <c r="F31" i="12"/>
  <c r="H31" i="12"/>
  <c r="J31" i="12" s="1"/>
  <c r="H40" i="12"/>
  <c r="J40" i="12" s="1"/>
  <c r="F41" i="12"/>
  <c r="I41" i="12" s="1"/>
  <c r="H41" i="12"/>
  <c r="J41" i="12" s="1"/>
  <c r="E42" i="12"/>
  <c r="F43" i="12"/>
  <c r="I43" i="12" s="1"/>
  <c r="H43" i="12"/>
  <c r="J43" i="12" s="1"/>
  <c r="F44" i="12"/>
  <c r="H44" i="12"/>
  <c r="J44" i="12" s="1"/>
  <c r="F19" i="12" l="1"/>
  <c r="I29" i="12"/>
  <c r="I35" i="12"/>
  <c r="I37" i="12"/>
  <c r="I38" i="12"/>
  <c r="H37" i="12"/>
  <c r="J37" i="12" s="1"/>
  <c r="H38" i="12"/>
  <c r="J38" i="12" s="1"/>
  <c r="H42" i="12"/>
  <c r="J42" i="12" s="1"/>
  <c r="F42" i="12"/>
  <c r="I42" i="12" s="1"/>
  <c r="H11" i="12"/>
  <c r="H46" i="12" s="1"/>
  <c r="J46" i="12" s="1"/>
  <c r="I11" i="12"/>
  <c r="I44" i="12"/>
  <c r="I31" i="12"/>
  <c r="I27" i="12"/>
  <c r="I23" i="12"/>
  <c r="I25" i="12"/>
  <c r="I20" i="12"/>
  <c r="I46" i="12" l="1"/>
  <c r="H48" i="12"/>
  <c r="J48" i="12" s="1"/>
  <c r="J11" i="12"/>
  <c r="H35" i="12"/>
  <c r="J35" i="12" s="1"/>
  <c r="H34" i="12"/>
  <c r="J34" i="12" s="1"/>
  <c r="I48" i="12"/>
  <c r="I34" i="12"/>
  <c r="I9" i="12"/>
  <c r="I19" i="12"/>
  <c r="H49" i="12" l="1"/>
  <c r="J49" i="12" s="1"/>
  <c r="R53" i="11" l="1"/>
  <c r="AF53" i="11" s="1"/>
  <c r="AV53" i="11" s="1"/>
  <c r="M52" i="11"/>
  <c r="R52" i="11" s="1"/>
  <c r="K49" i="11"/>
  <c r="K54" i="11" s="1"/>
  <c r="R48" i="11"/>
  <c r="AF48" i="11" s="1"/>
  <c r="AV48" i="11" s="1"/>
  <c r="K47" i="11"/>
  <c r="AF46" i="11"/>
  <c r="AB46" i="11"/>
  <c r="Q46" i="11"/>
  <c r="P46" i="11" s="1"/>
  <c r="O46" i="11"/>
  <c r="E45" i="11"/>
  <c r="O44" i="11"/>
  <c r="N44" i="11"/>
  <c r="AB44" i="11" s="1"/>
  <c r="H44" i="11"/>
  <c r="I44" i="11" s="1"/>
  <c r="F44" i="11"/>
  <c r="N43" i="11"/>
  <c r="AB43" i="11" s="1"/>
  <c r="H43" i="11"/>
  <c r="I43" i="11" s="1"/>
  <c r="F43" i="11"/>
  <c r="J43" i="11" s="1"/>
  <c r="M43" i="11" s="1"/>
  <c r="R43" i="11" s="1"/>
  <c r="G42" i="11"/>
  <c r="H42" i="11" s="1"/>
  <c r="E42" i="11"/>
  <c r="AB41" i="11"/>
  <c r="N41" i="11"/>
  <c r="S41" i="11" s="1"/>
  <c r="H41" i="11"/>
  <c r="I41" i="11" s="1"/>
  <c r="F41" i="11"/>
  <c r="N40" i="11"/>
  <c r="N45" i="11" s="1"/>
  <c r="H40" i="11"/>
  <c r="I40" i="11" s="1"/>
  <c r="F40" i="11"/>
  <c r="AI38" i="11"/>
  <c r="O38" i="11"/>
  <c r="N38" i="11" s="1"/>
  <c r="AI37" i="11"/>
  <c r="O37" i="11"/>
  <c r="R37" i="11" s="1"/>
  <c r="AH36" i="11"/>
  <c r="Q36" i="11"/>
  <c r="P36" i="11" s="1"/>
  <c r="N36" i="11"/>
  <c r="AG36" i="11" s="1"/>
  <c r="E32" i="11"/>
  <c r="AB31" i="11"/>
  <c r="AL31" i="11" s="1"/>
  <c r="S31" i="11"/>
  <c r="O31" i="11"/>
  <c r="O35" i="11" s="1"/>
  <c r="N35" i="11" s="1"/>
  <c r="L31" i="11"/>
  <c r="L29" i="11" s="1"/>
  <c r="H31" i="11"/>
  <c r="P31" i="11" s="1"/>
  <c r="F31" i="11"/>
  <c r="N30" i="11"/>
  <c r="H30" i="11"/>
  <c r="I30" i="11" s="1"/>
  <c r="F30" i="11"/>
  <c r="N29" i="11"/>
  <c r="AB29" i="11" s="1"/>
  <c r="AR29" i="11" s="1"/>
  <c r="H29" i="11"/>
  <c r="I29" i="11" s="1"/>
  <c r="BE29" i="11" s="1"/>
  <c r="F29" i="11"/>
  <c r="N27" i="11"/>
  <c r="AB27" i="11" s="1"/>
  <c r="AR27" i="11" s="1"/>
  <c r="H27" i="11"/>
  <c r="F27" i="11"/>
  <c r="N26" i="11"/>
  <c r="H26" i="11"/>
  <c r="I26" i="11" s="1"/>
  <c r="F26" i="11"/>
  <c r="N25" i="11"/>
  <c r="AB25" i="11" s="1"/>
  <c r="AR25" i="11" s="1"/>
  <c r="H25" i="11"/>
  <c r="F25" i="11"/>
  <c r="N24" i="11"/>
  <c r="AB24" i="11" s="1"/>
  <c r="H24" i="11"/>
  <c r="I24" i="11" s="1"/>
  <c r="F24" i="11"/>
  <c r="J24" i="11" s="1"/>
  <c r="M24" i="11" s="1"/>
  <c r="R24" i="11" s="1"/>
  <c r="N23" i="11"/>
  <c r="AB23" i="11" s="1"/>
  <c r="AR23" i="11" s="1"/>
  <c r="H23" i="11"/>
  <c r="F23" i="11"/>
  <c r="N22" i="11"/>
  <c r="H22" i="11"/>
  <c r="I22" i="11" s="1"/>
  <c r="F22" i="11"/>
  <c r="S21" i="11"/>
  <c r="O21" i="11"/>
  <c r="N21" i="11"/>
  <c r="AB21" i="11" s="1"/>
  <c r="AR21" i="11" s="1"/>
  <c r="H21" i="11"/>
  <c r="I21" i="11" s="1"/>
  <c r="F21" i="11"/>
  <c r="J21" i="11" s="1"/>
  <c r="M21" i="11" s="1"/>
  <c r="R21" i="11" s="1"/>
  <c r="N20" i="11"/>
  <c r="AB20" i="11" s="1"/>
  <c r="AR20" i="11" s="1"/>
  <c r="H20" i="11"/>
  <c r="I20" i="11" s="1"/>
  <c r="F20" i="11"/>
  <c r="J20" i="11" s="1"/>
  <c r="L19" i="11"/>
  <c r="K19" i="11"/>
  <c r="E19" i="11"/>
  <c r="N19" i="11" s="1"/>
  <c r="N18" i="11"/>
  <c r="AB18" i="11" s="1"/>
  <c r="H18" i="11"/>
  <c r="I18" i="11" s="1"/>
  <c r="F18" i="11"/>
  <c r="N17" i="11"/>
  <c r="H17" i="11"/>
  <c r="I17" i="11" s="1"/>
  <c r="F17" i="11"/>
  <c r="J17" i="11" s="1"/>
  <c r="M17" i="11" s="1"/>
  <c r="R17" i="11" s="1"/>
  <c r="AF15" i="11"/>
  <c r="AV15" i="11" s="1"/>
  <c r="Q15" i="11"/>
  <c r="N15" i="11"/>
  <c r="S15" i="11" s="1"/>
  <c r="J15" i="11"/>
  <c r="W15" i="11" s="1"/>
  <c r="H15" i="11"/>
  <c r="I15" i="11" s="1"/>
  <c r="F15" i="11"/>
  <c r="N14" i="11"/>
  <c r="AB14" i="11" s="1"/>
  <c r="AR14" i="11" s="1"/>
  <c r="H14" i="11"/>
  <c r="I14" i="11" s="1"/>
  <c r="F14" i="11"/>
  <c r="J14" i="11" s="1"/>
  <c r="M14" i="11" s="1"/>
  <c r="R14" i="11" s="1"/>
  <c r="N13" i="11"/>
  <c r="O13" i="11" s="1"/>
  <c r="T13" i="11" s="1"/>
  <c r="H13" i="11"/>
  <c r="I13" i="11" s="1"/>
  <c r="F13" i="11"/>
  <c r="J13" i="11" s="1"/>
  <c r="M13" i="11" s="1"/>
  <c r="R13" i="11" s="1"/>
  <c r="AF13" i="11" s="1"/>
  <c r="N12" i="11"/>
  <c r="AB12" i="11" s="1"/>
  <c r="AR12" i="11" s="1"/>
  <c r="H12" i="11"/>
  <c r="I12" i="11" s="1"/>
  <c r="F12" i="11"/>
  <c r="J12" i="11" s="1"/>
  <c r="N11" i="11"/>
  <c r="S11" i="11" s="1"/>
  <c r="H11" i="11"/>
  <c r="I10" i="11" s="1"/>
  <c r="F11" i="11"/>
  <c r="J10" i="11" s="1"/>
  <c r="N9" i="11"/>
  <c r="K9" i="11"/>
  <c r="S7" i="11"/>
  <c r="N7" i="11"/>
  <c r="J7" i="11"/>
  <c r="I7" i="11"/>
  <c r="H7" i="11"/>
  <c r="F7" i="11"/>
  <c r="J1" i="11"/>
  <c r="I1" i="11"/>
  <c r="AL44" i="11" l="1"/>
  <c r="AR44" i="11"/>
  <c r="AE13" i="11"/>
  <c r="AV13" i="11"/>
  <c r="AC46" i="11"/>
  <c r="AH46" i="11" s="1"/>
  <c r="AR46" i="11"/>
  <c r="O7" i="11"/>
  <c r="T7" i="11" s="1"/>
  <c r="AB7" i="11"/>
  <c r="AB13" i="11"/>
  <c r="AR13" i="11" s="1"/>
  <c r="P15" i="11"/>
  <c r="BB21" i="11"/>
  <c r="AW21" i="11"/>
  <c r="AS21" i="11"/>
  <c r="BB23" i="11"/>
  <c r="AW23" i="11"/>
  <c r="AS23" i="11"/>
  <c r="J26" i="11"/>
  <c r="M26" i="11" s="1"/>
  <c r="R26" i="11" s="1"/>
  <c r="BC26" i="11"/>
  <c r="AW29" i="11"/>
  <c r="BB29" i="11"/>
  <c r="AS29" i="11"/>
  <c r="AT29" i="11"/>
  <c r="S40" i="11"/>
  <c r="AE46" i="11"/>
  <c r="AD46" i="11" s="1"/>
  <c r="AI46" i="11" s="1"/>
  <c r="AV46" i="11"/>
  <c r="S13" i="11"/>
  <c r="J23" i="11"/>
  <c r="M23" i="11" s="1"/>
  <c r="R23" i="11" s="1"/>
  <c r="BF15" i="11"/>
  <c r="BA15" i="11"/>
  <c r="AU15" i="11"/>
  <c r="T21" i="11"/>
  <c r="O40" i="11"/>
  <c r="O45" i="11" s="1"/>
  <c r="T45" i="11" s="1"/>
  <c r="S44" i="11"/>
  <c r="BA48" i="11"/>
  <c r="AU48" i="11"/>
  <c r="AV52" i="11"/>
  <c r="AS14" i="11"/>
  <c r="AW14" i="11"/>
  <c r="BB14" i="11"/>
  <c r="AL43" i="11"/>
  <c r="AR43" i="11"/>
  <c r="AL41" i="11"/>
  <c r="AR41" i="11"/>
  <c r="AS12" i="11"/>
  <c r="AW12" i="11"/>
  <c r="BB12" i="11"/>
  <c r="AL24" i="11"/>
  <c r="AR24" i="11"/>
  <c r="J31" i="11"/>
  <c r="M31" i="11" s="1"/>
  <c r="O41" i="11"/>
  <c r="O43" i="11"/>
  <c r="AG18" i="11"/>
  <c r="AR18" i="11"/>
  <c r="AW25" i="11"/>
  <c r="AS25" i="11"/>
  <c r="BB25" i="11"/>
  <c r="J18" i="11"/>
  <c r="AS20" i="11"/>
  <c r="BB20" i="11"/>
  <c r="AW20" i="11"/>
  <c r="AW27" i="11"/>
  <c r="BB27" i="11"/>
  <c r="AS27" i="11"/>
  <c r="S43" i="11"/>
  <c r="AU53" i="11"/>
  <c r="BA53" i="11"/>
  <c r="U15" i="11"/>
  <c r="X15" i="11"/>
  <c r="AL21" i="11"/>
  <c r="AG21" i="11"/>
  <c r="AC21" i="11"/>
  <c r="AM21" i="11" s="1"/>
  <c r="AL29" i="11"/>
  <c r="AC29" i="11"/>
  <c r="T31" i="11"/>
  <c r="O23" i="11"/>
  <c r="T23" i="11" s="1"/>
  <c r="J25" i="11"/>
  <c r="M25" i="11" s="1"/>
  <c r="R25" i="11" s="1"/>
  <c r="F32" i="11"/>
  <c r="O29" i="11"/>
  <c r="O33" i="11" s="1"/>
  <c r="N33" i="11" s="1"/>
  <c r="AG46" i="11"/>
  <c r="AK37" i="11"/>
  <c r="O12" i="11"/>
  <c r="T12" i="11" s="1"/>
  <c r="O18" i="11"/>
  <c r="T18" i="11" s="1"/>
  <c r="O15" i="11"/>
  <c r="T15" i="11" s="1"/>
  <c r="S18" i="11"/>
  <c r="AC24" i="11"/>
  <c r="AM24" i="11" s="1"/>
  <c r="I25" i="11"/>
  <c r="J27" i="11"/>
  <c r="M27" i="11" s="1"/>
  <c r="R27" i="11" s="1"/>
  <c r="Q27" i="11" s="1"/>
  <c r="S29" i="11"/>
  <c r="I31" i="11"/>
  <c r="AC31" i="11"/>
  <c r="AC35" i="11" s="1"/>
  <c r="AH37" i="11"/>
  <c r="AH38" i="11"/>
  <c r="AB40" i="11"/>
  <c r="AR40" i="11" s="1"/>
  <c r="AK46" i="11"/>
  <c r="AP15" i="11"/>
  <c r="AE15" i="11"/>
  <c r="AO15" i="11" s="1"/>
  <c r="T43" i="11"/>
  <c r="F19" i="11"/>
  <c r="AB15" i="11"/>
  <c r="J22" i="11"/>
  <c r="M22" i="11" s="1"/>
  <c r="R22" i="11" s="1"/>
  <c r="AF22" i="11" s="1"/>
  <c r="AV22" i="11" s="1"/>
  <c r="AG24" i="11"/>
  <c r="I27" i="11"/>
  <c r="I47" i="11" s="1"/>
  <c r="I49" i="11" s="1"/>
  <c r="N37" i="11"/>
  <c r="J41" i="11"/>
  <c r="M41" i="11" s="1"/>
  <c r="R41" i="11" s="1"/>
  <c r="T41" i="11"/>
  <c r="J44" i="11"/>
  <c r="M44" i="11" s="1"/>
  <c r="R44" i="11" s="1"/>
  <c r="T44" i="11"/>
  <c r="AP13" i="11"/>
  <c r="AK13" i="11"/>
  <c r="AF14" i="11"/>
  <c r="W14" i="11"/>
  <c r="AA14" i="11"/>
  <c r="Q14" i="11"/>
  <c r="AF17" i="11"/>
  <c r="W17" i="11"/>
  <c r="Q17" i="11"/>
  <c r="AA17" i="11"/>
  <c r="AG12" i="11"/>
  <c r="AC12" i="11"/>
  <c r="W13" i="11"/>
  <c r="AG14" i="11"/>
  <c r="AC14" i="11"/>
  <c r="AL20" i="11"/>
  <c r="AG20" i="11"/>
  <c r="AC20" i="11"/>
  <c r="W26" i="11"/>
  <c r="AA26" i="11"/>
  <c r="Q26" i="11"/>
  <c r="W22" i="11"/>
  <c r="AA22" i="11"/>
  <c r="Q22" i="11"/>
  <c r="O17" i="11"/>
  <c r="T17" i="11" s="1"/>
  <c r="AB17" i="11"/>
  <c r="AR17" i="11" s="1"/>
  <c r="S17" i="11"/>
  <c r="M20" i="11"/>
  <c r="J19" i="11"/>
  <c r="AL23" i="11"/>
  <c r="AG23" i="11"/>
  <c r="AC23" i="11"/>
  <c r="AF24" i="11"/>
  <c r="AV24" i="11" s="1"/>
  <c r="W24" i="11"/>
  <c r="AA24" i="11"/>
  <c r="Q24" i="11"/>
  <c r="AL27" i="11"/>
  <c r="AG27" i="11"/>
  <c r="AC27" i="11"/>
  <c r="AA13" i="11"/>
  <c r="Q13" i="11"/>
  <c r="AF21" i="11"/>
  <c r="AV21" i="11" s="1"/>
  <c r="W21" i="11"/>
  <c r="AA21" i="11"/>
  <c r="Q21" i="11"/>
  <c r="AG13" i="11"/>
  <c r="AL13" i="11"/>
  <c r="AC13" i="11"/>
  <c r="Q23" i="11"/>
  <c r="AF23" i="11"/>
  <c r="AV23" i="11" s="1"/>
  <c r="W23" i="11"/>
  <c r="AA23" i="11"/>
  <c r="AL25" i="11"/>
  <c r="AG25" i="11"/>
  <c r="AC25" i="11"/>
  <c r="AL14" i="11"/>
  <c r="M7" i="11"/>
  <c r="J11" i="11"/>
  <c r="J16" i="11" s="1"/>
  <c r="M12" i="11"/>
  <c r="R12" i="11" s="1"/>
  <c r="AL12" i="11"/>
  <c r="I11" i="11"/>
  <c r="I16" i="11" s="1"/>
  <c r="V15" i="11"/>
  <c r="AD15" i="11"/>
  <c r="Q25" i="11"/>
  <c r="AA25" i="11"/>
  <c r="AF25" i="11"/>
  <c r="AV25" i="11" s="1"/>
  <c r="W25" i="11"/>
  <c r="AB11" i="11"/>
  <c r="AR11" i="11" s="1"/>
  <c r="AC18" i="11"/>
  <c r="O20" i="11"/>
  <c r="AH21" i="11"/>
  <c r="O25" i="11"/>
  <c r="T25" i="11" s="1"/>
  <c r="O11" i="11"/>
  <c r="T11" i="11" s="1"/>
  <c r="O14" i="11"/>
  <c r="T14" i="11" s="1"/>
  <c r="S14" i="11"/>
  <c r="M15" i="11"/>
  <c r="AG15" i="11"/>
  <c r="AK15" i="11"/>
  <c r="AL18" i="11"/>
  <c r="I23" i="11"/>
  <c r="S23" i="11"/>
  <c r="O27" i="11"/>
  <c r="T27" i="11" s="1"/>
  <c r="J29" i="11"/>
  <c r="BF29" i="11" s="1"/>
  <c r="AG29" i="11"/>
  <c r="AB30" i="11"/>
  <c r="AR30" i="11" s="1"/>
  <c r="S30" i="11"/>
  <c r="O30" i="11"/>
  <c r="O34" i="11" s="1"/>
  <c r="R31" i="11"/>
  <c r="N32" i="11"/>
  <c r="AB32" i="11" s="1"/>
  <c r="R35" i="11"/>
  <c r="F45" i="11"/>
  <c r="J40" i="11"/>
  <c r="AB45" i="11"/>
  <c r="S45" i="11"/>
  <c r="AG40" i="11"/>
  <c r="AC40" i="11"/>
  <c r="AL40" i="11"/>
  <c r="S25" i="11"/>
  <c r="J30" i="11"/>
  <c r="M30" i="11" s="1"/>
  <c r="R30" i="11" s="1"/>
  <c r="U31" i="11"/>
  <c r="Q31" i="11"/>
  <c r="X31" i="11"/>
  <c r="AG31" i="11"/>
  <c r="AB22" i="11"/>
  <c r="AR22" i="11" s="1"/>
  <c r="AR19" i="11" s="1"/>
  <c r="S22" i="11"/>
  <c r="S27" i="11"/>
  <c r="AC33" i="11"/>
  <c r="AM29" i="11"/>
  <c r="AH29" i="11"/>
  <c r="I42" i="11"/>
  <c r="S20" i="11"/>
  <c r="O22" i="11"/>
  <c r="T22" i="11" s="1"/>
  <c r="AM31" i="11"/>
  <c r="AH31" i="11"/>
  <c r="Q35" i="11"/>
  <c r="AF41" i="11"/>
  <c r="AV41" i="11" s="1"/>
  <c r="W41" i="11"/>
  <c r="AA41" i="11"/>
  <c r="Q41" i="11"/>
  <c r="W44" i="11"/>
  <c r="AF44" i="11"/>
  <c r="AV44" i="11" s="1"/>
  <c r="Q44" i="11"/>
  <c r="AE36" i="11"/>
  <c r="AZ36" i="11" s="1"/>
  <c r="AK36" i="11"/>
  <c r="AG38" i="11"/>
  <c r="Q38" i="11"/>
  <c r="Q43" i="11"/>
  <c r="AF43" i="11"/>
  <c r="AV43" i="11" s="1"/>
  <c r="W43" i="11"/>
  <c r="AA43" i="11"/>
  <c r="AF52" i="11"/>
  <c r="AE48" i="11"/>
  <c r="AK48" i="11"/>
  <c r="O24" i="11"/>
  <c r="T24" i="11" s="1"/>
  <c r="S24" i="11"/>
  <c r="O26" i="11"/>
  <c r="T26" i="11" s="1"/>
  <c r="S26" i="11"/>
  <c r="R38" i="11"/>
  <c r="AA52" i="11"/>
  <c r="Q52" i="11"/>
  <c r="AE53" i="11"/>
  <c r="AK53" i="11"/>
  <c r="AC41" i="11"/>
  <c r="AG41" i="11"/>
  <c r="F42" i="11"/>
  <c r="J42" i="11" s="1"/>
  <c r="M42" i="11" s="1"/>
  <c r="R42" i="11" s="1"/>
  <c r="AA48" i="11"/>
  <c r="AA53" i="11"/>
  <c r="N42" i="11"/>
  <c r="AC43" i="11"/>
  <c r="AG43" i="11"/>
  <c r="AC44" i="11"/>
  <c r="AG44" i="11"/>
  <c r="Q48" i="11"/>
  <c r="Q53" i="11"/>
  <c r="M52" i="7"/>
  <c r="AU22" i="11" l="1"/>
  <c r="BA22" i="11"/>
  <c r="BF22" i="11"/>
  <c r="BB19" i="11"/>
  <c r="AG33" i="11"/>
  <c r="AJ46" i="11"/>
  <c r="BA41" i="11"/>
  <c r="BF41" i="11"/>
  <c r="AU41" i="11"/>
  <c r="AW30" i="11"/>
  <c r="BB30" i="11"/>
  <c r="AS30" i="11"/>
  <c r="W27" i="11"/>
  <c r="BA24" i="11"/>
  <c r="AU24" i="11"/>
  <c r="BF24" i="11"/>
  <c r="AW40" i="11"/>
  <c r="AS40" i="11"/>
  <c r="BB40" i="11"/>
  <c r="AZ15" i="11"/>
  <c r="BE15" i="11"/>
  <c r="BG29" i="11"/>
  <c r="BD29" i="11"/>
  <c r="AS46" i="11"/>
  <c r="AX46" i="11" s="1"/>
  <c r="AW46" i="11"/>
  <c r="AX27" i="11"/>
  <c r="BC27" i="11"/>
  <c r="AR7" i="11"/>
  <c r="AC7" i="11"/>
  <c r="AX33" i="11"/>
  <c r="AB33" i="11"/>
  <c r="AW33" i="11" s="1"/>
  <c r="BB11" i="11"/>
  <c r="AS11" i="11"/>
  <c r="AW11" i="11"/>
  <c r="AF27" i="11"/>
  <c r="AV27" i="11" s="1"/>
  <c r="BB18" i="11"/>
  <c r="AW18" i="11"/>
  <c r="AS18" i="11"/>
  <c r="BC14" i="11"/>
  <c r="AX14" i="11"/>
  <c r="AS36" i="11"/>
  <c r="AX29" i="11"/>
  <c r="BC29" i="11"/>
  <c r="BC21" i="11"/>
  <c r="AX21" i="11"/>
  <c r="AS24" i="11"/>
  <c r="BB24" i="11"/>
  <c r="AW24" i="11"/>
  <c r="BF21" i="11"/>
  <c r="AU21" i="11"/>
  <c r="BA21" i="11"/>
  <c r="BA43" i="11"/>
  <c r="BF43" i="11"/>
  <c r="AU43" i="11"/>
  <c r="AA27" i="11"/>
  <c r="AL15" i="11"/>
  <c r="AR15" i="11"/>
  <c r="AT15" i="11" s="1"/>
  <c r="BC12" i="11"/>
  <c r="AX12" i="11"/>
  <c r="BA52" i="11"/>
  <c r="AU52" i="11"/>
  <c r="BF13" i="11"/>
  <c r="BA13" i="11"/>
  <c r="AU13" i="11"/>
  <c r="AX23" i="11"/>
  <c r="BC23" i="11"/>
  <c r="BF25" i="11"/>
  <c r="BA25" i="11"/>
  <c r="AU25" i="11"/>
  <c r="AU23" i="11"/>
  <c r="BA23" i="11"/>
  <c r="BF23" i="11"/>
  <c r="AE17" i="11"/>
  <c r="AV17" i="11"/>
  <c r="AW41" i="11"/>
  <c r="AS41" i="11"/>
  <c r="BB41" i="11"/>
  <c r="AZ48" i="11"/>
  <c r="BB17" i="11"/>
  <c r="AW17" i="11"/>
  <c r="AS17" i="11"/>
  <c r="AE14" i="11"/>
  <c r="AV14" i="11"/>
  <c r="BC25" i="11"/>
  <c r="AX25" i="11"/>
  <c r="BA44" i="11"/>
  <c r="BF44" i="11"/>
  <c r="AU44" i="11"/>
  <c r="T40" i="11"/>
  <c r="BB22" i="11"/>
  <c r="AW22" i="11"/>
  <c r="AS22" i="11"/>
  <c r="AZ53" i="11"/>
  <c r="AX20" i="11"/>
  <c r="BC20" i="11"/>
  <c r="AW44" i="11"/>
  <c r="AS44" i="11"/>
  <c r="BB44" i="11"/>
  <c r="S32" i="11"/>
  <c r="AW43" i="11"/>
  <c r="AS43" i="11"/>
  <c r="BB43" i="11"/>
  <c r="AU46" i="11"/>
  <c r="BA46" i="11"/>
  <c r="AF26" i="11"/>
  <c r="AE26" i="11" s="1"/>
  <c r="BB13" i="11"/>
  <c r="AW13" i="11"/>
  <c r="AS13" i="11"/>
  <c r="AJ15" i="11"/>
  <c r="Q37" i="11"/>
  <c r="AJ37" i="11" s="1"/>
  <c r="AG37" i="11"/>
  <c r="AC15" i="11"/>
  <c r="AJ48" i="11"/>
  <c r="S19" i="11"/>
  <c r="AH33" i="11"/>
  <c r="T29" i="11"/>
  <c r="O32" i="11"/>
  <c r="AL7" i="11"/>
  <c r="AG7" i="11"/>
  <c r="AB42" i="11"/>
  <c r="AR42" i="11" s="1"/>
  <c r="S42" i="11"/>
  <c r="O42" i="11"/>
  <c r="T42" i="11" s="1"/>
  <c r="AJ53" i="11"/>
  <c r="AK38" i="11"/>
  <c r="AJ38" i="11"/>
  <c r="AE41" i="11"/>
  <c r="AP41" i="11"/>
  <c r="AK41" i="11"/>
  <c r="AL11" i="11"/>
  <c r="AG11" i="11"/>
  <c r="AC11" i="11"/>
  <c r="AH25" i="11"/>
  <c r="AM25" i="11"/>
  <c r="AM13" i="11"/>
  <c r="AH13" i="11"/>
  <c r="V13" i="11"/>
  <c r="Z13" i="11"/>
  <c r="P13" i="11"/>
  <c r="AE24" i="11"/>
  <c r="AP24" i="11"/>
  <c r="AK24" i="11"/>
  <c r="AM12" i="11"/>
  <c r="AH12" i="11"/>
  <c r="AH44" i="11"/>
  <c r="AM44" i="11"/>
  <c r="AD36" i="11"/>
  <c r="AI36" i="11" s="1"/>
  <c r="AJ36" i="11"/>
  <c r="V41" i="11"/>
  <c r="Z41" i="11"/>
  <c r="P41" i="11"/>
  <c r="AH24" i="11"/>
  <c r="AF30" i="11"/>
  <c r="W30" i="11"/>
  <c r="AA30" i="11"/>
  <c r="Q30" i="11"/>
  <c r="AG45" i="11"/>
  <c r="AL45" i="11"/>
  <c r="AG32" i="11"/>
  <c r="AL32" i="11"/>
  <c r="AC32" i="11"/>
  <c r="AG30" i="11"/>
  <c r="AC30" i="11"/>
  <c r="AC34" i="11" s="1"/>
  <c r="AB34" i="11" s="1"/>
  <c r="AL30" i="11"/>
  <c r="R7" i="11"/>
  <c r="AF7" i="11" s="1"/>
  <c r="AV7" i="11" s="1"/>
  <c r="AP23" i="11"/>
  <c r="AK23" i="11"/>
  <c r="AE23" i="11"/>
  <c r="AP27" i="11"/>
  <c r="AK27" i="11"/>
  <c r="AE27" i="11"/>
  <c r="V24" i="11"/>
  <c r="Z24" i="11"/>
  <c r="P24" i="11"/>
  <c r="AH23" i="11"/>
  <c r="AM23" i="11"/>
  <c r="M19" i="11"/>
  <c r="R20" i="11"/>
  <c r="AE22" i="11"/>
  <c r="AK22" i="11"/>
  <c r="AP22" i="11"/>
  <c r="AM14" i="11"/>
  <c r="AH14" i="11"/>
  <c r="AP17" i="11"/>
  <c r="AK17" i="11"/>
  <c r="AK14" i="11"/>
  <c r="AP14" i="11"/>
  <c r="AM41" i="11"/>
  <c r="AH41" i="11"/>
  <c r="J45" i="11"/>
  <c r="M40" i="11"/>
  <c r="O19" i="11"/>
  <c r="T20" i="11"/>
  <c r="T19" i="11" s="1"/>
  <c r="AP25" i="11"/>
  <c r="AK25" i="11"/>
  <c r="AE25" i="11"/>
  <c r="Z23" i="11"/>
  <c r="P23" i="11"/>
  <c r="V23" i="11"/>
  <c r="AL17" i="11"/>
  <c r="AG17" i="11"/>
  <c r="AC17" i="11"/>
  <c r="V26" i="11"/>
  <c r="Z26" i="11"/>
  <c r="P26" i="11"/>
  <c r="V14" i="11"/>
  <c r="P14" i="11"/>
  <c r="Z14" i="11"/>
  <c r="AP43" i="11"/>
  <c r="AK43" i="11"/>
  <c r="AE43" i="11"/>
  <c r="V44" i="11"/>
  <c r="P44" i="11"/>
  <c r="AC45" i="11"/>
  <c r="AM40" i="11"/>
  <c r="AH40" i="11"/>
  <c r="AA31" i="11"/>
  <c r="AF31" i="11"/>
  <c r="W31" i="11"/>
  <c r="AN15" i="11"/>
  <c r="AQ15" i="11"/>
  <c r="AI15" i="11"/>
  <c r="AH27" i="11"/>
  <c r="AM27" i="11"/>
  <c r="V22" i="11"/>
  <c r="Z22" i="11"/>
  <c r="P22" i="11"/>
  <c r="AM20" i="11"/>
  <c r="AH20" i="11"/>
  <c r="AH43" i="11"/>
  <c r="AM43" i="11"/>
  <c r="AK52" i="11"/>
  <c r="AE52" i="11"/>
  <c r="Z43" i="11"/>
  <c r="P43" i="11"/>
  <c r="V43" i="11"/>
  <c r="AP44" i="11"/>
  <c r="AK44" i="11"/>
  <c r="AE44" i="11"/>
  <c r="AL22" i="11"/>
  <c r="AC22" i="11"/>
  <c r="AG22" i="11"/>
  <c r="V31" i="11"/>
  <c r="Z31" i="11"/>
  <c r="T30" i="11"/>
  <c r="T32" i="11" s="1"/>
  <c r="J32" i="11"/>
  <c r="M29" i="11"/>
  <c r="AH15" i="11"/>
  <c r="AM15" i="11"/>
  <c r="AM18" i="11"/>
  <c r="AH18" i="11"/>
  <c r="AA12" i="11"/>
  <c r="Q12" i="11"/>
  <c r="AF12" i="11"/>
  <c r="W12" i="11"/>
  <c r="J47" i="11"/>
  <c r="J49" i="11" s="1"/>
  <c r="Z27" i="11"/>
  <c r="P27" i="11"/>
  <c r="V27" i="11"/>
  <c r="AP21" i="11"/>
  <c r="AK21" i="11"/>
  <c r="AE21" i="11"/>
  <c r="Z17" i="11"/>
  <c r="P17" i="11"/>
  <c r="V17" i="11"/>
  <c r="AF42" i="11"/>
  <c r="AV42" i="11" s="1"/>
  <c r="W42" i="11"/>
  <c r="AA42" i="11"/>
  <c r="Q42" i="11"/>
  <c r="Z25" i="11"/>
  <c r="P25" i="11"/>
  <c r="V25" i="11"/>
  <c r="J9" i="11"/>
  <c r="M11" i="11"/>
  <c r="P21" i="11"/>
  <c r="V21" i="11"/>
  <c r="Z21" i="11"/>
  <c r="AO13" i="11"/>
  <c r="AD13" i="11"/>
  <c r="AJ13" i="11"/>
  <c r="N36" i="7"/>
  <c r="O37" i="7"/>
  <c r="N37" i="7" s="1"/>
  <c r="O38" i="7"/>
  <c r="BG15" i="11" l="1"/>
  <c r="AY15" i="11"/>
  <c r="BD15" i="11"/>
  <c r="AE12" i="11"/>
  <c r="AV12" i="11"/>
  <c r="AW42" i="11"/>
  <c r="AS42" i="11"/>
  <c r="BB42" i="11"/>
  <c r="AK26" i="11"/>
  <c r="AX44" i="11"/>
  <c r="BC44" i="11"/>
  <c r="BA17" i="11"/>
  <c r="AU17" i="11"/>
  <c r="BF17" i="11"/>
  <c r="BA27" i="11"/>
  <c r="BF27" i="11"/>
  <c r="AU27" i="11"/>
  <c r="AV30" i="11"/>
  <c r="AE30" i="11"/>
  <c r="AD30" i="11" s="1"/>
  <c r="AF34" i="11"/>
  <c r="AE34" i="11" s="1"/>
  <c r="AD34" i="11" s="1"/>
  <c r="AI34" i="11" s="1"/>
  <c r="BC22" i="11"/>
  <c r="AX22" i="11"/>
  <c r="AX17" i="11"/>
  <c r="BC17" i="11"/>
  <c r="AZ21" i="11"/>
  <c r="AT21" i="11"/>
  <c r="BE21" i="11"/>
  <c r="AX30" i="11"/>
  <c r="AS34" i="11"/>
  <c r="BC30" i="11"/>
  <c r="BA14" i="11"/>
  <c r="AU14" i="11"/>
  <c r="BF14" i="11"/>
  <c r="BA7" i="11"/>
  <c r="AU7" i="11"/>
  <c r="BF7" i="11"/>
  <c r="AT46" i="11"/>
  <c r="AY46" i="11" s="1"/>
  <c r="AZ46" i="11"/>
  <c r="AZ44" i="11"/>
  <c r="AT44" i="11"/>
  <c r="BE44" i="11"/>
  <c r="AZ13" i="11"/>
  <c r="BE13" i="11"/>
  <c r="AT13" i="11"/>
  <c r="AW15" i="11"/>
  <c r="BB15" i="11"/>
  <c r="AS15" i="11"/>
  <c r="AR36" i="11"/>
  <c r="AX36" i="11"/>
  <c r="BC11" i="11"/>
  <c r="AX11" i="11"/>
  <c r="AV26" i="11"/>
  <c r="AP26" i="11"/>
  <c r="AS19" i="11"/>
  <c r="AX40" i="11"/>
  <c r="BC40" i="11"/>
  <c r="AS45" i="11"/>
  <c r="BE24" i="11"/>
  <c r="AZ24" i="11"/>
  <c r="AT24" i="11"/>
  <c r="AW7" i="11"/>
  <c r="BB7" i="11"/>
  <c r="AS7" i="11"/>
  <c r="AV31" i="11"/>
  <c r="AF35" i="11"/>
  <c r="BC13" i="11"/>
  <c r="AX13" i="11"/>
  <c r="AX43" i="11"/>
  <c r="BC43" i="11"/>
  <c r="AZ23" i="11"/>
  <c r="BE23" i="11"/>
  <c r="AT23" i="11"/>
  <c r="AZ41" i="11"/>
  <c r="BE41" i="11"/>
  <c r="AT41" i="11"/>
  <c r="AX41" i="11"/>
  <c r="BC41" i="11"/>
  <c r="BA42" i="11"/>
  <c r="BF42" i="11"/>
  <c r="AU42" i="11"/>
  <c r="AZ25" i="11"/>
  <c r="AT25" i="11"/>
  <c r="BE25" i="11"/>
  <c r="AZ52" i="11"/>
  <c r="AZ43" i="11"/>
  <c r="BE43" i="11"/>
  <c r="AT43" i="11"/>
  <c r="BC24" i="11"/>
  <c r="AX24" i="11"/>
  <c r="AX18" i="11"/>
  <c r="BC18" i="11"/>
  <c r="BE22" i="11"/>
  <c r="AZ22" i="11"/>
  <c r="AT22" i="11"/>
  <c r="AM7" i="11"/>
  <c r="AH7" i="11"/>
  <c r="R37" i="7"/>
  <c r="U25" i="11"/>
  <c r="X25" i="11"/>
  <c r="U17" i="11"/>
  <c r="X17" i="11"/>
  <c r="AD21" i="11"/>
  <c r="AO21" i="11"/>
  <c r="AJ21" i="11"/>
  <c r="U27" i="11"/>
  <c r="X27" i="11"/>
  <c r="AK12" i="11"/>
  <c r="AP12" i="11"/>
  <c r="U44" i="11"/>
  <c r="X44" i="11"/>
  <c r="AH17" i="11"/>
  <c r="AM17" i="11"/>
  <c r="U23" i="11"/>
  <c r="X23" i="11"/>
  <c r="AJ22" i="11"/>
  <c r="AD22" i="11"/>
  <c r="AO22" i="11"/>
  <c r="AD27" i="11"/>
  <c r="AO27" i="11"/>
  <c r="AJ27" i="11"/>
  <c r="AH30" i="11"/>
  <c r="AM30" i="11"/>
  <c r="AQ13" i="11"/>
  <c r="AI13" i="11"/>
  <c r="AN13" i="11"/>
  <c r="V12" i="11"/>
  <c r="P12" i="11"/>
  <c r="Z12" i="11"/>
  <c r="AD44" i="11"/>
  <c r="AO44" i="11"/>
  <c r="AJ44" i="11"/>
  <c r="U43" i="11"/>
  <c r="X43" i="11"/>
  <c r="X26" i="11"/>
  <c r="U26" i="11"/>
  <c r="AO14" i="11"/>
  <c r="AJ14" i="11"/>
  <c r="AD14" i="11"/>
  <c r="AJ26" i="11"/>
  <c r="AO26" i="11"/>
  <c r="AF20" i="11"/>
  <c r="AV20" i="11" s="1"/>
  <c r="AA20" i="11"/>
  <c r="R19" i="11"/>
  <c r="Q20" i="11"/>
  <c r="W20" i="11"/>
  <c r="X24" i="11"/>
  <c r="U24" i="11"/>
  <c r="AJ24" i="11"/>
  <c r="AO24" i="11"/>
  <c r="AD24" i="11"/>
  <c r="AH11" i="11"/>
  <c r="AM11" i="11"/>
  <c r="AJ41" i="11"/>
  <c r="AD41" i="11"/>
  <c r="AO41" i="11"/>
  <c r="U21" i="11"/>
  <c r="X21" i="11"/>
  <c r="AE42" i="11"/>
  <c r="AP42" i="11"/>
  <c r="AK42" i="11"/>
  <c r="I50" i="11"/>
  <c r="J52" i="11"/>
  <c r="R34" i="11"/>
  <c r="N34" i="11"/>
  <c r="AM22" i="11"/>
  <c r="AH22" i="11"/>
  <c r="U22" i="11"/>
  <c r="X22" i="11"/>
  <c r="AD43" i="11"/>
  <c r="AO43" i="11"/>
  <c r="AJ43" i="11"/>
  <c r="AD25" i="11"/>
  <c r="AO25" i="11"/>
  <c r="AJ25" i="11"/>
  <c r="AJ17" i="11"/>
  <c r="AD17" i="11"/>
  <c r="AO17" i="11"/>
  <c r="W7" i="11"/>
  <c r="AA7" i="11"/>
  <c r="Q7" i="11"/>
  <c r="AM32" i="11"/>
  <c r="AH32" i="11"/>
  <c r="AK30" i="11"/>
  <c r="AP30" i="11"/>
  <c r="U41" i="11"/>
  <c r="X41" i="11"/>
  <c r="X13" i="11"/>
  <c r="U13" i="11"/>
  <c r="R11" i="11"/>
  <c r="AF11" i="11" s="1"/>
  <c r="V42" i="11"/>
  <c r="Z42" i="11"/>
  <c r="P42" i="11"/>
  <c r="M32" i="11"/>
  <c r="R29" i="11"/>
  <c r="AJ52" i="11"/>
  <c r="AE31" i="11"/>
  <c r="AP31" i="11"/>
  <c r="AK31" i="11"/>
  <c r="AM45" i="11"/>
  <c r="AH45" i="11"/>
  <c r="X14" i="11"/>
  <c r="U14" i="11"/>
  <c r="M45" i="11"/>
  <c r="R40" i="11"/>
  <c r="AF40" i="11" s="1"/>
  <c r="AV40" i="11" s="1"/>
  <c r="AD23" i="11"/>
  <c r="AO23" i="11"/>
  <c r="AJ23" i="11"/>
  <c r="P30" i="11"/>
  <c r="Z30" i="11"/>
  <c r="V30" i="11"/>
  <c r="AL42" i="11"/>
  <c r="AG42" i="11"/>
  <c r="AC42" i="11"/>
  <c r="N38" i="7"/>
  <c r="R38" i="7"/>
  <c r="Q37" i="7"/>
  <c r="Q36" i="7"/>
  <c r="P36" i="7" s="1"/>
  <c r="AY13" i="11" l="1"/>
  <c r="BG13" i="11"/>
  <c r="BD13" i="11"/>
  <c r="J54" i="11"/>
  <c r="BF52" i="11"/>
  <c r="AY41" i="11"/>
  <c r="BG41" i="11"/>
  <c r="BD41" i="11"/>
  <c r="AR34" i="11"/>
  <c r="AW34" i="11" s="1"/>
  <c r="AX34" i="11"/>
  <c r="AZ17" i="11"/>
  <c r="BE17" i="11"/>
  <c r="AT17" i="11"/>
  <c r="BA12" i="11"/>
  <c r="BF12" i="11"/>
  <c r="AU12" i="11"/>
  <c r="AY25" i="11"/>
  <c r="BG25" i="11"/>
  <c r="BD25" i="11"/>
  <c r="AZ7" i="11"/>
  <c r="BE7" i="11"/>
  <c r="AT7" i="11"/>
  <c r="BF40" i="11"/>
  <c r="BA40" i="11"/>
  <c r="AU40" i="11"/>
  <c r="AE35" i="11"/>
  <c r="AK35" i="11"/>
  <c r="AY43" i="11"/>
  <c r="BD43" i="11"/>
  <c r="BG43" i="11"/>
  <c r="AZ42" i="11"/>
  <c r="BE42" i="11"/>
  <c r="AT42" i="11"/>
  <c r="AY23" i="11"/>
  <c r="BG23" i="11"/>
  <c r="BD23" i="11"/>
  <c r="AU31" i="11"/>
  <c r="AT31" i="11"/>
  <c r="AV35" i="11"/>
  <c r="BA31" i="11"/>
  <c r="BF31" i="11"/>
  <c r="AW36" i="11"/>
  <c r="AT36" i="11"/>
  <c r="AY36" i="11" s="1"/>
  <c r="AY44" i="11"/>
  <c r="BG44" i="11"/>
  <c r="BD44" i="11"/>
  <c r="BG21" i="11"/>
  <c r="AY21" i="11"/>
  <c r="BD21" i="11"/>
  <c r="BA30" i="11"/>
  <c r="AU30" i="11"/>
  <c r="BF30" i="11"/>
  <c r="AV34" i="11"/>
  <c r="AX42" i="11"/>
  <c r="BC42" i="11"/>
  <c r="AY24" i="11"/>
  <c r="BD24" i="11"/>
  <c r="BG24" i="11"/>
  <c r="BA26" i="11"/>
  <c r="AU26" i="11"/>
  <c r="BF26" i="11"/>
  <c r="AY22" i="11"/>
  <c r="BG22" i="11"/>
  <c r="BD22" i="11"/>
  <c r="AX7" i="11"/>
  <c r="BC7" i="11"/>
  <c r="BC15" i="11"/>
  <c r="AX15" i="11"/>
  <c r="AZ27" i="11"/>
  <c r="AT27" i="11"/>
  <c r="BE27" i="11"/>
  <c r="AV11" i="11"/>
  <c r="BA20" i="11"/>
  <c r="BF20" i="11"/>
  <c r="AU20" i="11"/>
  <c r="BC19" i="11"/>
  <c r="AZ14" i="11"/>
  <c r="AT14" i="11"/>
  <c r="BE14" i="11"/>
  <c r="J56" i="11"/>
  <c r="J55" i="11"/>
  <c r="I55" i="11"/>
  <c r="U42" i="11"/>
  <c r="X42" i="11"/>
  <c r="W11" i="11"/>
  <c r="AA11" i="11"/>
  <c r="Q11" i="11"/>
  <c r="AN43" i="11"/>
  <c r="AQ43" i="11"/>
  <c r="AI43" i="11"/>
  <c r="AJ42" i="11"/>
  <c r="AD42" i="11"/>
  <c r="AO42" i="11"/>
  <c r="AN41" i="11"/>
  <c r="AQ41" i="11"/>
  <c r="AI41" i="11"/>
  <c r="AN24" i="11"/>
  <c r="AQ24" i="11"/>
  <c r="AI24" i="11"/>
  <c r="X12" i="11"/>
  <c r="U12" i="11"/>
  <c r="AO12" i="11"/>
  <c r="AJ12" i="11"/>
  <c r="AD12" i="11"/>
  <c r="AO30" i="11"/>
  <c r="AJ30" i="11"/>
  <c r="AE7" i="11"/>
  <c r="AD7" i="11" s="1"/>
  <c r="AP7" i="11"/>
  <c r="AK7" i="11"/>
  <c r="AN17" i="11"/>
  <c r="AI17" i="11"/>
  <c r="AQ17" i="11"/>
  <c r="AQ25" i="11"/>
  <c r="AI25" i="11"/>
  <c r="AN25" i="11"/>
  <c r="Q34" i="11"/>
  <c r="AE20" i="11"/>
  <c r="AP20" i="11"/>
  <c r="AK20" i="11"/>
  <c r="AQ14" i="11"/>
  <c r="AI14" i="11"/>
  <c r="AN14" i="11"/>
  <c r="AQ27" i="11"/>
  <c r="AI27" i="11"/>
  <c r="AN27" i="11"/>
  <c r="X30" i="11"/>
  <c r="U30" i="11"/>
  <c r="AN23" i="11"/>
  <c r="AQ23" i="11"/>
  <c r="AI23" i="11"/>
  <c r="R33" i="11"/>
  <c r="AA29" i="11"/>
  <c r="R32" i="11"/>
  <c r="Q29" i="11"/>
  <c r="AE29" i="11"/>
  <c r="W29" i="11"/>
  <c r="W32" i="11" s="1"/>
  <c r="V7" i="11"/>
  <c r="Z7" i="11"/>
  <c r="P7" i="11"/>
  <c r="AK34" i="11"/>
  <c r="AJ34" i="11"/>
  <c r="V20" i="11"/>
  <c r="Z20" i="11"/>
  <c r="P20" i="11"/>
  <c r="AN44" i="11"/>
  <c r="AQ44" i="11"/>
  <c r="AI44" i="11"/>
  <c r="AN21" i="11"/>
  <c r="AQ21" i="11"/>
  <c r="AI21" i="11"/>
  <c r="AM42" i="11"/>
  <c r="AH42" i="11"/>
  <c r="R45" i="11"/>
  <c r="AA40" i="11"/>
  <c r="Q40" i="11"/>
  <c r="W40" i="11"/>
  <c r="AD31" i="11"/>
  <c r="AJ31" i="11"/>
  <c r="AO31" i="11"/>
  <c r="I52" i="11"/>
  <c r="BE52" i="11" s="1"/>
  <c r="L52" i="11"/>
  <c r="L18" i="11" s="1"/>
  <c r="W52" i="11"/>
  <c r="AP52" i="11"/>
  <c r="AA19" i="11"/>
  <c r="AF19" i="11"/>
  <c r="AV19" i="11" s="1"/>
  <c r="W19" i="11"/>
  <c r="AN22" i="11"/>
  <c r="AQ22" i="11"/>
  <c r="AI22" i="11"/>
  <c r="Q38" i="7"/>
  <c r="AD29" i="11" l="1"/>
  <c r="AY29" i="11" s="1"/>
  <c r="AZ29" i="11"/>
  <c r="AY14" i="11"/>
  <c r="BD14" i="11"/>
  <c r="BG14" i="11"/>
  <c r="AJ35" i="11"/>
  <c r="BA19" i="11"/>
  <c r="BF19" i="11"/>
  <c r="AY42" i="11"/>
  <c r="BG42" i="11"/>
  <c r="BD42" i="11"/>
  <c r="BE40" i="11"/>
  <c r="AT40" i="11"/>
  <c r="AY27" i="11"/>
  <c r="BD27" i="11"/>
  <c r="BG27" i="11"/>
  <c r="BA34" i="11"/>
  <c r="AU34" i="11"/>
  <c r="AT35" i="11"/>
  <c r="BA35" i="11"/>
  <c r="BF11" i="11"/>
  <c r="AU11" i="11"/>
  <c r="BA11" i="11"/>
  <c r="AZ20" i="11"/>
  <c r="BE20" i="11"/>
  <c r="AT20" i="11"/>
  <c r="AZ26" i="11"/>
  <c r="AT26" i="11"/>
  <c r="BE26" i="11"/>
  <c r="AZ12" i="11"/>
  <c r="AT12" i="11"/>
  <c r="BE12" i="11"/>
  <c r="AY17" i="11"/>
  <c r="BD17" i="11"/>
  <c r="BG17" i="11"/>
  <c r="AZ30" i="11"/>
  <c r="AT30" i="11"/>
  <c r="BE30" i="11"/>
  <c r="AU35" i="11"/>
  <c r="AZ35" i="11" s="1"/>
  <c r="AZ31" i="11"/>
  <c r="BE31" i="11"/>
  <c r="AY7" i="11"/>
  <c r="BD7" i="11"/>
  <c r="BG7" i="11"/>
  <c r="P40" i="11"/>
  <c r="V40" i="11"/>
  <c r="Z40" i="11"/>
  <c r="V29" i="11"/>
  <c r="Z29" i="11"/>
  <c r="P29" i="11"/>
  <c r="AJ7" i="11"/>
  <c r="AO7" i="11"/>
  <c r="L47" i="11"/>
  <c r="L49" i="11"/>
  <c r="L9" i="11"/>
  <c r="M18" i="11"/>
  <c r="X7" i="11"/>
  <c r="U7" i="11"/>
  <c r="AA32" i="11"/>
  <c r="AF32" i="11"/>
  <c r="AV32" i="11" s="1"/>
  <c r="AJ20" i="11"/>
  <c r="AD20" i="11"/>
  <c r="AO20" i="11"/>
  <c r="Z11" i="11"/>
  <c r="P11" i="11"/>
  <c r="X11" i="11" s="1"/>
  <c r="V11" i="11"/>
  <c r="AP11" i="11"/>
  <c r="AK11" i="11"/>
  <c r="AE11" i="11"/>
  <c r="AK19" i="11"/>
  <c r="AP19" i="11"/>
  <c r="I54" i="11"/>
  <c r="V52" i="11"/>
  <c r="AO52" i="11"/>
  <c r="AQ31" i="11"/>
  <c r="AI31" i="11"/>
  <c r="AN31" i="11"/>
  <c r="AK40" i="11"/>
  <c r="AE40" i="11"/>
  <c r="AZ40" i="11" s="1"/>
  <c r="AP40" i="11"/>
  <c r="AQ12" i="11"/>
  <c r="AI12" i="11"/>
  <c r="AN12" i="11"/>
  <c r="AN42" i="11"/>
  <c r="AQ42" i="11"/>
  <c r="AI42" i="11"/>
  <c r="AA45" i="11"/>
  <c r="AF45" i="11"/>
  <c r="AV45" i="11" s="1"/>
  <c r="W45" i="11"/>
  <c r="U20" i="11"/>
  <c r="U19" i="11" s="1"/>
  <c r="X20" i="11"/>
  <c r="AP29" i="11"/>
  <c r="AK29" i="11"/>
  <c r="Q33" i="11"/>
  <c r="P33" i="11" s="1"/>
  <c r="AN30" i="11"/>
  <c r="AQ30" i="11"/>
  <c r="AI30" i="11"/>
  <c r="R47" i="10"/>
  <c r="AA47" i="10" s="1"/>
  <c r="Q47" i="10"/>
  <c r="M46" i="10"/>
  <c r="R46" i="10" s="1"/>
  <c r="K43" i="10"/>
  <c r="K48" i="10" s="1"/>
  <c r="R42" i="10"/>
  <c r="AA42" i="10" s="1"/>
  <c r="K41" i="10"/>
  <c r="E39" i="10"/>
  <c r="N38" i="10"/>
  <c r="H38" i="10"/>
  <c r="I38" i="10" s="1"/>
  <c r="F38" i="10"/>
  <c r="N37" i="10"/>
  <c r="S37" i="10" s="1"/>
  <c r="H37" i="10"/>
  <c r="I37" i="10" s="1"/>
  <c r="F37" i="10"/>
  <c r="J37" i="10" s="1"/>
  <c r="M37" i="10" s="1"/>
  <c r="R37" i="10" s="1"/>
  <c r="G36" i="10"/>
  <c r="H36" i="10" s="1"/>
  <c r="E36" i="10"/>
  <c r="F36" i="10" s="1"/>
  <c r="N35" i="10"/>
  <c r="H35" i="10"/>
  <c r="I35" i="10" s="1"/>
  <c r="F35" i="10"/>
  <c r="O34" i="10"/>
  <c r="T34" i="10" s="1"/>
  <c r="N34" i="10"/>
  <c r="S34" i="10" s="1"/>
  <c r="J34" i="10"/>
  <c r="M34" i="10" s="1"/>
  <c r="I34" i="10"/>
  <c r="H34" i="10"/>
  <c r="F34" i="10"/>
  <c r="L32" i="10"/>
  <c r="K32" i="10"/>
  <c r="E32" i="10"/>
  <c r="N31" i="10"/>
  <c r="S31" i="10" s="1"/>
  <c r="H31" i="10"/>
  <c r="I31" i="10" s="1"/>
  <c r="F31" i="10"/>
  <c r="N30" i="10"/>
  <c r="S30" i="10" s="1"/>
  <c r="H30" i="10"/>
  <c r="I30" i="10" s="1"/>
  <c r="F30" i="10"/>
  <c r="J30" i="10" s="1"/>
  <c r="M30" i="10" s="1"/>
  <c r="R30" i="10" s="1"/>
  <c r="N29" i="10"/>
  <c r="S29" i="10" s="1"/>
  <c r="H29" i="10"/>
  <c r="I29" i="10" s="1"/>
  <c r="F29" i="10"/>
  <c r="N27" i="10"/>
  <c r="S27" i="10" s="1"/>
  <c r="J27" i="10"/>
  <c r="M27" i="10" s="1"/>
  <c r="R27" i="10" s="1"/>
  <c r="I27" i="10"/>
  <c r="H27" i="10"/>
  <c r="F27" i="10"/>
  <c r="N26" i="10"/>
  <c r="H26" i="10"/>
  <c r="I26" i="10" s="1"/>
  <c r="F26" i="10"/>
  <c r="J26" i="10" s="1"/>
  <c r="M26" i="10" s="1"/>
  <c r="R26" i="10" s="1"/>
  <c r="Q26" i="10" s="1"/>
  <c r="T25" i="10"/>
  <c r="S25" i="10"/>
  <c r="O25" i="10"/>
  <c r="N25" i="10"/>
  <c r="H25" i="10"/>
  <c r="I25" i="10" s="1"/>
  <c r="F25" i="10"/>
  <c r="J25" i="10" s="1"/>
  <c r="M25" i="10" s="1"/>
  <c r="R25" i="10" s="1"/>
  <c r="N24" i="10"/>
  <c r="H24" i="10"/>
  <c r="I24" i="10" s="1"/>
  <c r="F24" i="10"/>
  <c r="N23" i="10"/>
  <c r="S23" i="10" s="1"/>
  <c r="J23" i="10"/>
  <c r="M23" i="10" s="1"/>
  <c r="R23" i="10" s="1"/>
  <c r="W23" i="10" s="1"/>
  <c r="I23" i="10"/>
  <c r="H23" i="10"/>
  <c r="F23" i="10"/>
  <c r="N22" i="10"/>
  <c r="H22" i="10"/>
  <c r="I22" i="10" s="1"/>
  <c r="F22" i="10"/>
  <c r="S21" i="10"/>
  <c r="O21" i="10"/>
  <c r="T21" i="10" s="1"/>
  <c r="N21" i="10"/>
  <c r="J21" i="10"/>
  <c r="M21" i="10" s="1"/>
  <c r="R21" i="10" s="1"/>
  <c r="W21" i="10" s="1"/>
  <c r="H21" i="10"/>
  <c r="I21" i="10" s="1"/>
  <c r="F21" i="10"/>
  <c r="N20" i="10"/>
  <c r="H20" i="10"/>
  <c r="I20" i="10" s="1"/>
  <c r="F20" i="10"/>
  <c r="N19" i="10"/>
  <c r="L19" i="10"/>
  <c r="K19" i="10"/>
  <c r="E19" i="10"/>
  <c r="N18" i="10"/>
  <c r="H18" i="10"/>
  <c r="I18" i="10" s="1"/>
  <c r="F18" i="10"/>
  <c r="J18" i="10" s="1"/>
  <c r="N17" i="10"/>
  <c r="H17" i="10"/>
  <c r="I17" i="10" s="1"/>
  <c r="F17" i="10"/>
  <c r="H15" i="10"/>
  <c r="I15" i="10" s="1"/>
  <c r="F15" i="10"/>
  <c r="J15" i="10" s="1"/>
  <c r="N14" i="10"/>
  <c r="H14" i="10"/>
  <c r="I14" i="10" s="1"/>
  <c r="F14" i="10"/>
  <c r="J14" i="10" s="1"/>
  <c r="M14" i="10" s="1"/>
  <c r="R14" i="10" s="1"/>
  <c r="N13" i="10"/>
  <c r="O13" i="10" s="1"/>
  <c r="T13" i="10" s="1"/>
  <c r="I13" i="10"/>
  <c r="H13" i="10"/>
  <c r="F13" i="10"/>
  <c r="J13" i="10" s="1"/>
  <c r="M13" i="10" s="1"/>
  <c r="R13" i="10" s="1"/>
  <c r="N12" i="10"/>
  <c r="O12" i="10" s="1"/>
  <c r="H12" i="10"/>
  <c r="I12" i="10" s="1"/>
  <c r="I11" i="10" s="1"/>
  <c r="F12" i="10"/>
  <c r="J12" i="10" s="1"/>
  <c r="M12" i="10" s="1"/>
  <c r="R12" i="10" s="1"/>
  <c r="W12" i="10" s="1"/>
  <c r="N11" i="10"/>
  <c r="H11" i="10"/>
  <c r="I10" i="10" s="1"/>
  <c r="H10" i="10" s="1"/>
  <c r="G10" i="10" s="1"/>
  <c r="F11" i="10"/>
  <c r="N9" i="10"/>
  <c r="K9" i="10"/>
  <c r="S7" i="10"/>
  <c r="N7" i="10"/>
  <c r="O7" i="10" s="1"/>
  <c r="T7" i="10" s="1"/>
  <c r="H7" i="10"/>
  <c r="J7" i="10" s="1"/>
  <c r="F7" i="10"/>
  <c r="J1" i="10"/>
  <c r="I1" i="10"/>
  <c r="R53" i="7"/>
  <c r="AA53" i="7" s="1"/>
  <c r="R52" i="7"/>
  <c r="K49" i="7"/>
  <c r="K54" i="7" s="1"/>
  <c r="R48" i="7"/>
  <c r="AA48" i="7" s="1"/>
  <c r="Q48" i="7"/>
  <c r="K47" i="7"/>
  <c r="Q46" i="7"/>
  <c r="P46" i="7" s="1"/>
  <c r="O46" i="7"/>
  <c r="E45" i="7"/>
  <c r="N44" i="7"/>
  <c r="S44" i="7" s="1"/>
  <c r="H44" i="7"/>
  <c r="F44" i="7"/>
  <c r="N43" i="7"/>
  <c r="S43" i="7" s="1"/>
  <c r="H43" i="7"/>
  <c r="I43" i="7" s="1"/>
  <c r="F43" i="7"/>
  <c r="J43" i="7" s="1"/>
  <c r="M43" i="7" s="1"/>
  <c r="R43" i="7" s="1"/>
  <c r="G42" i="7"/>
  <c r="H42" i="7" s="1"/>
  <c r="E42" i="7"/>
  <c r="F42" i="7" s="1"/>
  <c r="N41" i="7"/>
  <c r="S41" i="7" s="1"/>
  <c r="H41" i="7"/>
  <c r="F41" i="7"/>
  <c r="N40" i="7"/>
  <c r="H40" i="7"/>
  <c r="I40" i="7" s="1"/>
  <c r="F40" i="7"/>
  <c r="E32" i="7"/>
  <c r="S31" i="7"/>
  <c r="O31" i="7"/>
  <c r="L31" i="7"/>
  <c r="L29" i="7" s="1"/>
  <c r="H31" i="7"/>
  <c r="F31" i="7"/>
  <c r="N30" i="7"/>
  <c r="O30" i="7" s="1"/>
  <c r="O34" i="7" s="1"/>
  <c r="H30" i="7"/>
  <c r="I30" i="7" s="1"/>
  <c r="F30" i="7"/>
  <c r="N29" i="7"/>
  <c r="H29" i="7"/>
  <c r="I29" i="7" s="1"/>
  <c r="F29" i="7"/>
  <c r="N27" i="7"/>
  <c r="O27" i="7" s="1"/>
  <c r="H27" i="7"/>
  <c r="I27" i="7" s="1"/>
  <c r="F27" i="7"/>
  <c r="N26" i="7"/>
  <c r="O26" i="7" s="1"/>
  <c r="H26" i="7"/>
  <c r="I26" i="7" s="1"/>
  <c r="F26" i="7"/>
  <c r="N25" i="7"/>
  <c r="H25" i="7"/>
  <c r="I25" i="7" s="1"/>
  <c r="F25" i="7"/>
  <c r="N24" i="7"/>
  <c r="S24" i="7" s="1"/>
  <c r="H24" i="7"/>
  <c r="I24" i="7" s="1"/>
  <c r="F24" i="7"/>
  <c r="N23" i="7"/>
  <c r="H23" i="7"/>
  <c r="I23" i="7" s="1"/>
  <c r="F23" i="7"/>
  <c r="N22" i="7"/>
  <c r="H22" i="7"/>
  <c r="I22" i="7" s="1"/>
  <c r="F22" i="7"/>
  <c r="N21" i="7"/>
  <c r="S21" i="7" s="1"/>
  <c r="H21" i="7"/>
  <c r="I21" i="7" s="1"/>
  <c r="F21" i="7"/>
  <c r="N20" i="7"/>
  <c r="H20" i="7"/>
  <c r="I20" i="7" s="1"/>
  <c r="F20" i="7"/>
  <c r="L19" i="7"/>
  <c r="K19" i="7"/>
  <c r="E19" i="7"/>
  <c r="N19" i="7" s="1"/>
  <c r="N18" i="7"/>
  <c r="H18" i="7"/>
  <c r="I18" i="7" s="1"/>
  <c r="F18" i="7"/>
  <c r="N17" i="7"/>
  <c r="S17" i="7" s="1"/>
  <c r="H17" i="7"/>
  <c r="I17" i="7" s="1"/>
  <c r="F17" i="7"/>
  <c r="Q15" i="7"/>
  <c r="P15" i="7" s="1"/>
  <c r="N15" i="7"/>
  <c r="O15" i="7" s="1"/>
  <c r="H15" i="7"/>
  <c r="I15" i="7" s="1"/>
  <c r="F15" i="7"/>
  <c r="N14" i="7"/>
  <c r="H14" i="7"/>
  <c r="I14" i="7" s="1"/>
  <c r="F14" i="7"/>
  <c r="N13" i="7"/>
  <c r="H13" i="7"/>
  <c r="I13" i="7" s="1"/>
  <c r="F13" i="7"/>
  <c r="N12" i="7"/>
  <c r="O12" i="7" s="1"/>
  <c r="H12" i="7"/>
  <c r="I12" i="7" s="1"/>
  <c r="F12" i="7"/>
  <c r="J12" i="7" s="1"/>
  <c r="N11" i="7"/>
  <c r="S11" i="7" s="1"/>
  <c r="H11" i="7"/>
  <c r="I10" i="7" s="1"/>
  <c r="F11" i="7"/>
  <c r="N9" i="7"/>
  <c r="K9" i="7"/>
  <c r="N7" i="7"/>
  <c r="S7" i="7" s="1"/>
  <c r="H7" i="7"/>
  <c r="I7" i="7" s="1"/>
  <c r="F7" i="7"/>
  <c r="J7" i="7" s="1"/>
  <c r="J1" i="7"/>
  <c r="I1" i="7"/>
  <c r="AA46" i="10" l="1"/>
  <c r="Q46" i="10"/>
  <c r="J36" i="10"/>
  <c r="M36" i="10" s="1"/>
  <c r="R36" i="10" s="1"/>
  <c r="F45" i="7"/>
  <c r="AY12" i="11"/>
  <c r="BG12" i="11"/>
  <c r="BD12" i="11"/>
  <c r="AZ34" i="11"/>
  <c r="AT34" i="11"/>
  <c r="AY34" i="11" s="1"/>
  <c r="J13" i="7"/>
  <c r="S13" i="10"/>
  <c r="O27" i="10"/>
  <c r="T27" i="10" s="1"/>
  <c r="BF32" i="11"/>
  <c r="BA32" i="11"/>
  <c r="BD26" i="11"/>
  <c r="BG26" i="11"/>
  <c r="AY30" i="11"/>
  <c r="BD30" i="11"/>
  <c r="BG30" i="11"/>
  <c r="T12" i="10"/>
  <c r="J17" i="10"/>
  <c r="M17" i="10" s="1"/>
  <c r="R17" i="10" s="1"/>
  <c r="O23" i="10"/>
  <c r="T23" i="10" s="1"/>
  <c r="N36" i="10"/>
  <c r="AZ11" i="11"/>
  <c r="AT11" i="11"/>
  <c r="BE11" i="11"/>
  <c r="J25" i="7"/>
  <c r="I7" i="10"/>
  <c r="O30" i="10"/>
  <c r="T30" i="10" s="1"/>
  <c r="AY20" i="11"/>
  <c r="BG20" i="11"/>
  <c r="BD20" i="11"/>
  <c r="AY40" i="11"/>
  <c r="BG40" i="11"/>
  <c r="BD40" i="11"/>
  <c r="J10" i="10"/>
  <c r="J16" i="10" s="1"/>
  <c r="N32" i="10"/>
  <c r="Z32" i="10" s="1"/>
  <c r="Q42" i="10"/>
  <c r="S32" i="10"/>
  <c r="J31" i="10"/>
  <c r="M31" i="10" s="1"/>
  <c r="R31" i="10" s="1"/>
  <c r="Q31" i="10" s="1"/>
  <c r="F39" i="10"/>
  <c r="BA45" i="11"/>
  <c r="BF45" i="11"/>
  <c r="S17" i="10"/>
  <c r="O17" i="10"/>
  <c r="T17" i="10" s="1"/>
  <c r="J15" i="7"/>
  <c r="M15" i="7" s="1"/>
  <c r="T26" i="7"/>
  <c r="S27" i="7"/>
  <c r="Q14" i="10"/>
  <c r="W14" i="10"/>
  <c r="AA14" i="10"/>
  <c r="P31" i="10"/>
  <c r="V31" i="10"/>
  <c r="Z31" i="10"/>
  <c r="T12" i="7"/>
  <c r="J18" i="7"/>
  <c r="J23" i="7"/>
  <c r="M23" i="7" s="1"/>
  <c r="R23" i="7" s="1"/>
  <c r="S11" i="10"/>
  <c r="O11" i="10"/>
  <c r="T11" i="10" s="1"/>
  <c r="AA12" i="10"/>
  <c r="W13" i="10"/>
  <c r="AA13" i="10"/>
  <c r="Q13" i="10"/>
  <c r="Q17" i="10"/>
  <c r="W17" i="10"/>
  <c r="AA25" i="10"/>
  <c r="Q25" i="10"/>
  <c r="W25" i="10"/>
  <c r="P26" i="10"/>
  <c r="V26" i="10"/>
  <c r="W31" i="10"/>
  <c r="AA31" i="10"/>
  <c r="S14" i="10"/>
  <c r="O14" i="10"/>
  <c r="T14" i="10" s="1"/>
  <c r="S20" i="10"/>
  <c r="O20" i="10"/>
  <c r="W26" i="10"/>
  <c r="AA26" i="10"/>
  <c r="Z26" i="10"/>
  <c r="AA27" i="10"/>
  <c r="Q27" i="10"/>
  <c r="W27" i="10"/>
  <c r="S36" i="10"/>
  <c r="O36" i="10"/>
  <c r="T36" i="10" s="1"/>
  <c r="M7" i="10"/>
  <c r="I16" i="10"/>
  <c r="J11" i="10"/>
  <c r="Q12" i="10"/>
  <c r="AA17" i="10"/>
  <c r="Q36" i="10"/>
  <c r="W36" i="10"/>
  <c r="AA36" i="10"/>
  <c r="J20" i="10"/>
  <c r="F19" i="10"/>
  <c r="S22" i="10"/>
  <c r="O22" i="10"/>
  <c r="T22" i="10" s="1"/>
  <c r="F32" i="10"/>
  <c r="J29" i="10"/>
  <c r="R34" i="10"/>
  <c r="S35" i="10"/>
  <c r="O35" i="10"/>
  <c r="T35" i="10" s="1"/>
  <c r="S38" i="10"/>
  <c r="O38" i="10"/>
  <c r="T38" i="10" s="1"/>
  <c r="S18" i="10"/>
  <c r="O18" i="10"/>
  <c r="T18" i="10" s="1"/>
  <c r="AA21" i="10"/>
  <c r="Q21" i="10"/>
  <c r="J22" i="10"/>
  <c r="M22" i="10" s="1"/>
  <c r="R22" i="10" s="1"/>
  <c r="S24" i="10"/>
  <c r="O24" i="10"/>
  <c r="T24" i="10" s="1"/>
  <c r="W37" i="10"/>
  <c r="AA37" i="10"/>
  <c r="Q37" i="10"/>
  <c r="I41" i="10"/>
  <c r="I43" i="10" s="1"/>
  <c r="AA23" i="10"/>
  <c r="Q23" i="10"/>
  <c r="J24" i="10"/>
  <c r="M24" i="10" s="1"/>
  <c r="R24" i="10" s="1"/>
  <c r="S26" i="10"/>
  <c r="O26" i="10"/>
  <c r="T26" i="10" s="1"/>
  <c r="AA30" i="10"/>
  <c r="Q30" i="10"/>
  <c r="W30" i="10"/>
  <c r="J35" i="10"/>
  <c r="M35" i="10" s="1"/>
  <c r="R35" i="10" s="1"/>
  <c r="J38" i="10"/>
  <c r="M38" i="10" s="1"/>
  <c r="R38" i="10" s="1"/>
  <c r="I36" i="10"/>
  <c r="O29" i="10"/>
  <c r="O31" i="10"/>
  <c r="T31" i="10" s="1"/>
  <c r="N39" i="10"/>
  <c r="S39" i="10" s="1"/>
  <c r="O37" i="10"/>
  <c r="T37" i="10" s="1"/>
  <c r="U15" i="7"/>
  <c r="O21" i="7"/>
  <c r="O11" i="7"/>
  <c r="J10" i="7"/>
  <c r="I11" i="7"/>
  <c r="I47" i="7" s="1"/>
  <c r="I49" i="7" s="1"/>
  <c r="O17" i="7"/>
  <c r="T17" i="7" s="1"/>
  <c r="O24" i="7"/>
  <c r="J17" i="7"/>
  <c r="M17" i="7" s="1"/>
  <c r="J22" i="7"/>
  <c r="M22" i="7" s="1"/>
  <c r="X40" i="11"/>
  <c r="U40" i="11"/>
  <c r="AJ11" i="11"/>
  <c r="AD11" i="11"/>
  <c r="AO11" i="11"/>
  <c r="AJ29" i="11"/>
  <c r="AO29" i="11"/>
  <c r="R18" i="11"/>
  <c r="M47" i="11"/>
  <c r="M9" i="11"/>
  <c r="M49" i="11"/>
  <c r="M54" i="11" s="1"/>
  <c r="AK33" i="11"/>
  <c r="AE33" i="11"/>
  <c r="AZ33" i="11" s="1"/>
  <c r="AK32" i="11"/>
  <c r="AP32" i="11"/>
  <c r="AO40" i="11"/>
  <c r="AJ40" i="11"/>
  <c r="AD40" i="11"/>
  <c r="AN7" i="11"/>
  <c r="AQ7" i="11"/>
  <c r="AI7" i="11"/>
  <c r="U29" i="11"/>
  <c r="X29" i="11"/>
  <c r="AK45" i="11"/>
  <c r="AP45" i="11"/>
  <c r="AN20" i="11"/>
  <c r="AQ20" i="11"/>
  <c r="AI20" i="11"/>
  <c r="T11" i="7"/>
  <c r="O13" i="7"/>
  <c r="T13" i="7" s="1"/>
  <c r="V15" i="7"/>
  <c r="O20" i="7"/>
  <c r="T20" i="7" s="1"/>
  <c r="S13" i="7"/>
  <c r="X15" i="7"/>
  <c r="S20" i="7"/>
  <c r="O22" i="7"/>
  <c r="T22" i="7" s="1"/>
  <c r="S23" i="7"/>
  <c r="S25" i="7"/>
  <c r="S26" i="7"/>
  <c r="S19" i="7" s="1"/>
  <c r="O29" i="7"/>
  <c r="O32" i="7" s="1"/>
  <c r="J41" i="7"/>
  <c r="J44" i="7"/>
  <c r="M44" i="7" s="1"/>
  <c r="R44" i="7" s="1"/>
  <c r="O7" i="7"/>
  <c r="T7" i="7" s="1"/>
  <c r="O18" i="7"/>
  <c r="T18" i="7" s="1"/>
  <c r="J14" i="7"/>
  <c r="J11" i="7" s="1"/>
  <c r="T15" i="7"/>
  <c r="J21" i="7"/>
  <c r="M21" i="7" s="1"/>
  <c r="T21" i="7"/>
  <c r="S22" i="7"/>
  <c r="J24" i="7"/>
  <c r="J26" i="7"/>
  <c r="J27" i="7"/>
  <c r="S29" i="7"/>
  <c r="J40" i="7"/>
  <c r="J45" i="7" s="1"/>
  <c r="Q53" i="7"/>
  <c r="J30" i="7"/>
  <c r="N32" i="7"/>
  <c r="I42" i="7"/>
  <c r="N42" i="7"/>
  <c r="S42" i="7" s="1"/>
  <c r="O23" i="7"/>
  <c r="T23" i="7" s="1"/>
  <c r="O25" i="7"/>
  <c r="T25" i="7" s="1"/>
  <c r="T30" i="7"/>
  <c r="J42" i="7"/>
  <c r="M42" i="7" s="1"/>
  <c r="R42" i="7" s="1"/>
  <c r="AA42" i="7" s="1"/>
  <c r="M7" i="7"/>
  <c r="M41" i="7"/>
  <c r="R41" i="7" s="1"/>
  <c r="W43" i="7"/>
  <c r="AA43" i="7"/>
  <c r="Q43" i="7"/>
  <c r="M13" i="7"/>
  <c r="R13" i="7" s="1"/>
  <c r="O14" i="7"/>
  <c r="T14" i="7" s="1"/>
  <c r="S14" i="7"/>
  <c r="S18" i="7"/>
  <c r="M25" i="7"/>
  <c r="R25" i="7" s="1"/>
  <c r="T27" i="7"/>
  <c r="J31" i="7"/>
  <c r="J20" i="7"/>
  <c r="F19" i="7"/>
  <c r="J29" i="7"/>
  <c r="F32" i="7"/>
  <c r="Q44" i="7"/>
  <c r="W44" i="7"/>
  <c r="M12" i="7"/>
  <c r="R12" i="7" s="1"/>
  <c r="R22" i="7"/>
  <c r="T24" i="7"/>
  <c r="O35" i="7"/>
  <c r="S15" i="7"/>
  <c r="R34" i="7"/>
  <c r="N34" i="7"/>
  <c r="Q34" i="7" s="1"/>
  <c r="I31" i="7"/>
  <c r="P31" i="7"/>
  <c r="R31" i="7" s="1"/>
  <c r="T31" i="7"/>
  <c r="I41" i="7"/>
  <c r="O41" i="7"/>
  <c r="T41" i="7" s="1"/>
  <c r="I44" i="7"/>
  <c r="O44" i="7"/>
  <c r="T44" i="7" s="1"/>
  <c r="Q52" i="7"/>
  <c r="AA52" i="7"/>
  <c r="S30" i="7"/>
  <c r="S32" i="7" s="1"/>
  <c r="O40" i="7"/>
  <c r="S40" i="7"/>
  <c r="O43" i="7"/>
  <c r="T43" i="7" s="1"/>
  <c r="N45" i="7"/>
  <c r="S45" i="7" s="1"/>
  <c r="W15" i="7" l="1"/>
  <c r="AE18" i="11"/>
  <c r="AF18" i="11"/>
  <c r="W42" i="7"/>
  <c r="T29" i="7"/>
  <c r="M14" i="7"/>
  <c r="R14" i="7" s="1"/>
  <c r="AY11" i="11"/>
  <c r="BD11" i="11"/>
  <c r="BG11" i="11"/>
  <c r="AA23" i="7"/>
  <c r="W23" i="7"/>
  <c r="Q23" i="7"/>
  <c r="Q35" i="10"/>
  <c r="W35" i="10"/>
  <c r="AA35" i="10"/>
  <c r="W34" i="10"/>
  <c r="AA34" i="10"/>
  <c r="Q34" i="10"/>
  <c r="R39" i="10"/>
  <c r="V27" i="10"/>
  <c r="Z27" i="10"/>
  <c r="P27" i="10"/>
  <c r="I16" i="7"/>
  <c r="T29" i="10"/>
  <c r="T32" i="10" s="1"/>
  <c r="O32" i="10"/>
  <c r="O39" i="10"/>
  <c r="T39" i="10" s="1"/>
  <c r="V21" i="10"/>
  <c r="Z21" i="10"/>
  <c r="P21" i="10"/>
  <c r="M29" i="10"/>
  <c r="J32" i="10"/>
  <c r="R7" i="10"/>
  <c r="T20" i="10"/>
  <c r="T19" i="10" s="1"/>
  <c r="O19" i="10"/>
  <c r="V25" i="10"/>
  <c r="Z25" i="10"/>
  <c r="P25" i="10"/>
  <c r="V13" i="10"/>
  <c r="Z13" i="10"/>
  <c r="P13" i="10"/>
  <c r="V23" i="10"/>
  <c r="Z23" i="10"/>
  <c r="P23" i="10"/>
  <c r="Z17" i="10"/>
  <c r="P17" i="10"/>
  <c r="V17" i="10"/>
  <c r="X31" i="10"/>
  <c r="U31" i="10"/>
  <c r="O42" i="7"/>
  <c r="T42" i="7" s="1"/>
  <c r="Q42" i="7"/>
  <c r="P42" i="7" s="1"/>
  <c r="O33" i="7"/>
  <c r="N33" i="7" s="1"/>
  <c r="J16" i="7"/>
  <c r="J39" i="10"/>
  <c r="M20" i="10"/>
  <c r="J19" i="10"/>
  <c r="Z12" i="10"/>
  <c r="P12" i="10"/>
  <c r="V12" i="10"/>
  <c r="J41" i="10"/>
  <c r="J43" i="10" s="1"/>
  <c r="S19" i="10"/>
  <c r="W22" i="10"/>
  <c r="AA22" i="10"/>
  <c r="Q22" i="10"/>
  <c r="Q38" i="10"/>
  <c r="AA38" i="10"/>
  <c r="W38" i="10"/>
  <c r="V30" i="10"/>
  <c r="Z30" i="10"/>
  <c r="P30" i="10"/>
  <c r="W24" i="10"/>
  <c r="Q24" i="10"/>
  <c r="AA24" i="10"/>
  <c r="V37" i="10"/>
  <c r="Z37" i="10"/>
  <c r="P37" i="10"/>
  <c r="M39" i="10"/>
  <c r="Z36" i="10"/>
  <c r="P36" i="10"/>
  <c r="V36" i="10"/>
  <c r="M11" i="10"/>
  <c r="J9" i="10"/>
  <c r="X26" i="10"/>
  <c r="U26" i="10"/>
  <c r="Z14" i="10"/>
  <c r="P14" i="10"/>
  <c r="V14" i="10"/>
  <c r="O19" i="7"/>
  <c r="AN11" i="11"/>
  <c r="AQ11" i="11"/>
  <c r="AI11" i="11"/>
  <c r="AQ29" i="11"/>
  <c r="AI29" i="11"/>
  <c r="AN29" i="11"/>
  <c r="AN40" i="11"/>
  <c r="AQ40" i="11"/>
  <c r="AI40" i="11"/>
  <c r="W18" i="11"/>
  <c r="AA18" i="11"/>
  <c r="Q18" i="11"/>
  <c r="P18" i="11" s="1"/>
  <c r="R49" i="11"/>
  <c r="R9" i="11"/>
  <c r="R47" i="11"/>
  <c r="AA47" i="11" s="1"/>
  <c r="AJ33" i="11"/>
  <c r="AD33" i="11"/>
  <c r="M56" i="11"/>
  <c r="K56" i="11" s="1"/>
  <c r="M55" i="11"/>
  <c r="M24" i="7"/>
  <c r="M40" i="7"/>
  <c r="M30" i="7"/>
  <c r="R30" i="7" s="1"/>
  <c r="M27" i="7"/>
  <c r="R27" i="7" s="1"/>
  <c r="M26" i="7"/>
  <c r="R26" i="7" s="1"/>
  <c r="O45" i="7"/>
  <c r="T45" i="7" s="1"/>
  <c r="T40" i="7"/>
  <c r="Q31" i="7"/>
  <c r="U31" i="7"/>
  <c r="X31" i="7"/>
  <c r="R35" i="7"/>
  <c r="N35" i="7"/>
  <c r="R21" i="7"/>
  <c r="J9" i="7"/>
  <c r="M11" i="7"/>
  <c r="R7" i="7"/>
  <c r="Q7" i="7" s="1"/>
  <c r="R24" i="7"/>
  <c r="T32" i="7"/>
  <c r="AA12" i="7"/>
  <c r="Q12" i="7"/>
  <c r="W12" i="7"/>
  <c r="J32" i="7"/>
  <c r="M29" i="7"/>
  <c r="AA25" i="7"/>
  <c r="W25" i="7"/>
  <c r="Q25" i="7"/>
  <c r="P43" i="7"/>
  <c r="V43" i="7"/>
  <c r="Z43" i="7"/>
  <c r="T19" i="7"/>
  <c r="J47" i="7"/>
  <c r="J49" i="7" s="1"/>
  <c r="Z42" i="7"/>
  <c r="AA22" i="7"/>
  <c r="W22" i="7"/>
  <c r="Q22" i="7"/>
  <c r="P23" i="7"/>
  <c r="V23" i="7"/>
  <c r="Z23" i="7"/>
  <c r="M20" i="7"/>
  <c r="J19" i="7"/>
  <c r="R17" i="7"/>
  <c r="AA13" i="7"/>
  <c r="Q13" i="7"/>
  <c r="W13" i="7"/>
  <c r="AA41" i="7"/>
  <c r="Q41" i="7"/>
  <c r="W41" i="7"/>
  <c r="W31" i="7"/>
  <c r="AA31" i="7"/>
  <c r="V44" i="7"/>
  <c r="P44" i="7"/>
  <c r="M31" i="7"/>
  <c r="V42" i="7" l="1"/>
  <c r="AI33" i="11"/>
  <c r="AY33" i="11"/>
  <c r="AV18" i="11"/>
  <c r="AF9" i="11"/>
  <c r="AP9" i="11" s="1"/>
  <c r="V34" i="10"/>
  <c r="Z34" i="10"/>
  <c r="P34" i="10"/>
  <c r="U14" i="10"/>
  <c r="X14" i="10"/>
  <c r="U37" i="10"/>
  <c r="X37" i="10"/>
  <c r="P24" i="10"/>
  <c r="Z24" i="10"/>
  <c r="V24" i="10"/>
  <c r="I44" i="10"/>
  <c r="J46" i="10"/>
  <c r="J48" i="10" s="1"/>
  <c r="U23" i="10"/>
  <c r="X23" i="10"/>
  <c r="U25" i="10"/>
  <c r="X25" i="10"/>
  <c r="Z35" i="10"/>
  <c r="P35" i="10"/>
  <c r="V35" i="10"/>
  <c r="U36" i="10"/>
  <c r="X36" i="10"/>
  <c r="U27" i="10"/>
  <c r="X27" i="10"/>
  <c r="R11" i="10"/>
  <c r="P22" i="10"/>
  <c r="Z22" i="10"/>
  <c r="V22" i="10"/>
  <c r="M19" i="10"/>
  <c r="R20" i="10"/>
  <c r="U13" i="10"/>
  <c r="X13" i="10"/>
  <c r="W7" i="10"/>
  <c r="AA7" i="10"/>
  <c r="Q7" i="10"/>
  <c r="M32" i="10"/>
  <c r="R29" i="10"/>
  <c r="V38" i="10"/>
  <c r="P38" i="10"/>
  <c r="U30" i="10"/>
  <c r="X30" i="10"/>
  <c r="U12" i="10"/>
  <c r="X12" i="10"/>
  <c r="U17" i="10"/>
  <c r="X17" i="10"/>
  <c r="U21" i="10"/>
  <c r="X21" i="10"/>
  <c r="W39" i="10"/>
  <c r="AA39" i="10"/>
  <c r="V18" i="11"/>
  <c r="Z18" i="11"/>
  <c r="Q47" i="11"/>
  <c r="Q49" i="11"/>
  <c r="Q54" i="11" s="1"/>
  <c r="AA9" i="11"/>
  <c r="W9" i="11"/>
  <c r="W49" i="11"/>
  <c r="W54" i="11" s="1"/>
  <c r="W47" i="11"/>
  <c r="R54" i="11"/>
  <c r="Q50" i="11"/>
  <c r="AA49" i="11"/>
  <c r="AP18" i="11"/>
  <c r="AK18" i="11"/>
  <c r="AF47" i="11"/>
  <c r="AF49" i="11"/>
  <c r="R40" i="7"/>
  <c r="R45" i="7" s="1"/>
  <c r="AA27" i="7"/>
  <c r="Q27" i="7"/>
  <c r="W27" i="7"/>
  <c r="M45" i="7"/>
  <c r="AA26" i="7"/>
  <c r="Q26" i="7"/>
  <c r="W26" i="7"/>
  <c r="AA30" i="7"/>
  <c r="W30" i="7"/>
  <c r="Q30" i="7"/>
  <c r="V41" i="7"/>
  <c r="Z41" i="7"/>
  <c r="P41" i="7"/>
  <c r="R20" i="7"/>
  <c r="M19" i="7"/>
  <c r="P25" i="7"/>
  <c r="V25" i="7"/>
  <c r="Z25" i="7"/>
  <c r="Q14" i="7"/>
  <c r="W14" i="7"/>
  <c r="AA14" i="7"/>
  <c r="U44" i="7"/>
  <c r="X44" i="7"/>
  <c r="V13" i="7"/>
  <c r="P13" i="7"/>
  <c r="Z13" i="7"/>
  <c r="X23" i="7"/>
  <c r="U23" i="7"/>
  <c r="R11" i="7"/>
  <c r="AA21" i="7"/>
  <c r="Q21" i="7"/>
  <c r="W21" i="7"/>
  <c r="AA24" i="7"/>
  <c r="W24" i="7"/>
  <c r="Q24" i="7"/>
  <c r="W7" i="7"/>
  <c r="AA7" i="7"/>
  <c r="AA17" i="7"/>
  <c r="Q17" i="7"/>
  <c r="W17" i="7"/>
  <c r="V22" i="7"/>
  <c r="P22" i="7"/>
  <c r="Z22" i="7"/>
  <c r="U42" i="7"/>
  <c r="X42" i="7"/>
  <c r="I50" i="7"/>
  <c r="J52" i="7"/>
  <c r="L52" i="7" s="1"/>
  <c r="X43" i="7"/>
  <c r="U43" i="7"/>
  <c r="M32" i="7"/>
  <c r="R29" i="7"/>
  <c r="V12" i="7"/>
  <c r="P12" i="7"/>
  <c r="Z12" i="7"/>
  <c r="Q35" i="7"/>
  <c r="V31" i="7"/>
  <c r="Z31" i="7"/>
  <c r="Q40" i="7"/>
  <c r="BF18" i="11" l="1"/>
  <c r="AU18" i="11"/>
  <c r="BA18" i="11"/>
  <c r="AV49" i="11"/>
  <c r="AV9" i="11"/>
  <c r="AV47" i="11"/>
  <c r="AA40" i="7"/>
  <c r="W40" i="7"/>
  <c r="R32" i="10"/>
  <c r="AA32" i="10" s="1"/>
  <c r="W29" i="10"/>
  <c r="W32" i="10" s="1"/>
  <c r="AA29" i="10"/>
  <c r="Q29" i="10"/>
  <c r="U34" i="10"/>
  <c r="X34" i="10"/>
  <c r="AF54" i="11"/>
  <c r="AP54" i="11" s="1"/>
  <c r="AE50" i="11"/>
  <c r="W20" i="10"/>
  <c r="R19" i="10"/>
  <c r="AA20" i="10"/>
  <c r="Q20" i="10"/>
  <c r="J50" i="10"/>
  <c r="I49" i="10"/>
  <c r="J49" i="10"/>
  <c r="X22" i="10"/>
  <c r="U22" i="10"/>
  <c r="X24" i="10"/>
  <c r="U24" i="10"/>
  <c r="V7" i="10"/>
  <c r="Z7" i="10"/>
  <c r="P7" i="10"/>
  <c r="AA11" i="10"/>
  <c r="Q11" i="10"/>
  <c r="W11" i="10"/>
  <c r="U35" i="10"/>
  <c r="X35" i="10"/>
  <c r="L46" i="10"/>
  <c r="L18" i="10" s="1"/>
  <c r="I46" i="10"/>
  <c r="I48" i="10" s="1"/>
  <c r="W46" i="10"/>
  <c r="V47" i="11"/>
  <c r="V49" i="11"/>
  <c r="V54" i="11" s="1"/>
  <c r="AK49" i="11"/>
  <c r="AK54" i="11" s="1"/>
  <c r="AK47" i="11"/>
  <c r="AP47" i="11"/>
  <c r="AP49" i="11"/>
  <c r="Q55" i="11"/>
  <c r="AA54" i="11"/>
  <c r="U18" i="11"/>
  <c r="X18" i="11"/>
  <c r="AJ18" i="11"/>
  <c r="AD18" i="11"/>
  <c r="AO18" i="11"/>
  <c r="AE49" i="11"/>
  <c r="AE54" i="11" s="1"/>
  <c r="AO54" i="11" s="1"/>
  <c r="AE47" i="11"/>
  <c r="AK9" i="11"/>
  <c r="P30" i="7"/>
  <c r="Z30" i="7"/>
  <c r="V30" i="7"/>
  <c r="Z26" i="7"/>
  <c r="V26" i="7"/>
  <c r="P26" i="7"/>
  <c r="P27" i="7"/>
  <c r="V27" i="7"/>
  <c r="Z27" i="7"/>
  <c r="V17" i="7"/>
  <c r="P17" i="7"/>
  <c r="Z17" i="7"/>
  <c r="V24" i="7"/>
  <c r="P24" i="7"/>
  <c r="Z24" i="7"/>
  <c r="AA20" i="7"/>
  <c r="R19" i="7"/>
  <c r="Q20" i="7"/>
  <c r="W20" i="7"/>
  <c r="W45" i="7"/>
  <c r="AA45" i="7"/>
  <c r="R33" i="7"/>
  <c r="Q33" i="7" s="1"/>
  <c r="P33" i="7" s="1"/>
  <c r="R32" i="7"/>
  <c r="AA32" i="7" s="1"/>
  <c r="AA29" i="7"/>
  <c r="W29" i="7"/>
  <c r="W32" i="7" s="1"/>
  <c r="Q29" i="7"/>
  <c r="I52" i="7"/>
  <c r="W52" i="7"/>
  <c r="L18" i="7"/>
  <c r="P14" i="7"/>
  <c r="Z14" i="7"/>
  <c r="V14" i="7"/>
  <c r="X12" i="7"/>
  <c r="U12" i="7"/>
  <c r="U41" i="7"/>
  <c r="X41" i="7"/>
  <c r="P40" i="7"/>
  <c r="V40" i="7"/>
  <c r="Z40" i="7"/>
  <c r="J54" i="7"/>
  <c r="X22" i="7"/>
  <c r="U22" i="7"/>
  <c r="V7" i="7"/>
  <c r="Z7" i="7"/>
  <c r="P7" i="7"/>
  <c r="AA11" i="7"/>
  <c r="W11" i="7"/>
  <c r="Q11" i="7"/>
  <c r="U13" i="7"/>
  <c r="X13" i="7"/>
  <c r="X25" i="7"/>
  <c r="U25" i="7"/>
  <c r="P21" i="7"/>
  <c r="V21" i="7"/>
  <c r="Z21" i="7"/>
  <c r="BF9" i="11" l="1"/>
  <c r="BA9" i="11"/>
  <c r="AV54" i="11"/>
  <c r="AU50" i="11"/>
  <c r="BA49" i="11"/>
  <c r="BA54" i="11" s="1"/>
  <c r="BA47" i="11"/>
  <c r="AZ18" i="11"/>
  <c r="AT18" i="11"/>
  <c r="BE18" i="11"/>
  <c r="AU47" i="11"/>
  <c r="AU49" i="11"/>
  <c r="AU54" i="11" s="1"/>
  <c r="BE54" i="11" s="1"/>
  <c r="BF47" i="11"/>
  <c r="BF49" i="11"/>
  <c r="AE55" i="11"/>
  <c r="U7" i="10"/>
  <c r="X7" i="10"/>
  <c r="P20" i="10"/>
  <c r="Z20" i="10"/>
  <c r="V20" i="10"/>
  <c r="L43" i="10"/>
  <c r="L41" i="10"/>
  <c r="L9" i="10"/>
  <c r="M18" i="10"/>
  <c r="AA19" i="10"/>
  <c r="W19" i="10"/>
  <c r="P29" i="10"/>
  <c r="V29" i="10"/>
  <c r="Z29" i="10"/>
  <c r="Z11" i="10"/>
  <c r="P11" i="10"/>
  <c r="U11" i="10" s="1"/>
  <c r="V11" i="10"/>
  <c r="AJ47" i="11"/>
  <c r="AJ49" i="11"/>
  <c r="AJ54" i="11" s="1"/>
  <c r="AO47" i="11"/>
  <c r="AO49" i="11"/>
  <c r="AN18" i="11"/>
  <c r="AQ18" i="11"/>
  <c r="AI18" i="11"/>
  <c r="U27" i="7"/>
  <c r="X27" i="7"/>
  <c r="U26" i="7"/>
  <c r="X26" i="7"/>
  <c r="X30" i="7"/>
  <c r="U30" i="7"/>
  <c r="V20" i="7"/>
  <c r="P20" i="7"/>
  <c r="Z20" i="7"/>
  <c r="L49" i="7"/>
  <c r="L47" i="7"/>
  <c r="L9" i="7"/>
  <c r="M18" i="7"/>
  <c r="R18" i="7" s="1"/>
  <c r="Q18" i="7" s="1"/>
  <c r="P18" i="7" s="1"/>
  <c r="J55" i="7"/>
  <c r="J56" i="7"/>
  <c r="I55" i="7"/>
  <c r="V52" i="7"/>
  <c r="I54" i="7"/>
  <c r="AA19" i="7"/>
  <c r="W19" i="7"/>
  <c r="X17" i="7"/>
  <c r="U17" i="7"/>
  <c r="X21" i="7"/>
  <c r="U21" i="7"/>
  <c r="Z11" i="7"/>
  <c r="P11" i="7"/>
  <c r="X11" i="7" s="1"/>
  <c r="V11" i="7"/>
  <c r="X7" i="7"/>
  <c r="U7" i="7"/>
  <c r="X40" i="7"/>
  <c r="U40" i="7"/>
  <c r="X14" i="7"/>
  <c r="U14" i="7"/>
  <c r="V29" i="7"/>
  <c r="P29" i="7"/>
  <c r="Z29" i="7"/>
  <c r="X24" i="7"/>
  <c r="U24" i="7"/>
  <c r="AY18" i="11" l="1"/>
  <c r="BG18" i="11"/>
  <c r="BD18" i="11"/>
  <c r="BF54" i="11"/>
  <c r="AU55" i="11"/>
  <c r="AZ49" i="11"/>
  <c r="AZ54" i="11" s="1"/>
  <c r="AZ47" i="11"/>
  <c r="BE49" i="11"/>
  <c r="BE47" i="11"/>
  <c r="X20" i="10"/>
  <c r="U20" i="10"/>
  <c r="U19" i="10" s="1"/>
  <c r="X29" i="10"/>
  <c r="U29" i="10"/>
  <c r="U32" i="10" s="1"/>
  <c r="R18" i="10"/>
  <c r="M43" i="10"/>
  <c r="M48" i="10" s="1"/>
  <c r="M9" i="10"/>
  <c r="M41" i="10"/>
  <c r="X20" i="7"/>
  <c r="U20" i="7"/>
  <c r="U19" i="7" s="1"/>
  <c r="X29" i="7"/>
  <c r="U29" i="7"/>
  <c r="M49" i="7"/>
  <c r="M54" i="7" s="1"/>
  <c r="M47" i="7"/>
  <c r="M9" i="7"/>
  <c r="M50" i="10" l="1"/>
  <c r="K50" i="10" s="1"/>
  <c r="K51" i="10" s="1"/>
  <c r="M49" i="10"/>
  <c r="W18" i="10"/>
  <c r="Q18" i="10"/>
  <c r="AA18" i="10"/>
  <c r="R41" i="10"/>
  <c r="AA41" i="10" s="1"/>
  <c r="R43" i="10"/>
  <c r="R9" i="10"/>
  <c r="M56" i="7"/>
  <c r="K56" i="7" s="1"/>
  <c r="M55" i="7"/>
  <c r="AA18" i="7"/>
  <c r="W18" i="7"/>
  <c r="R49" i="7"/>
  <c r="R47" i="7"/>
  <c r="AA47" i="7" s="1"/>
  <c r="R9" i="7"/>
  <c r="AA9" i="10" l="1"/>
  <c r="W9" i="10"/>
  <c r="P18" i="10"/>
  <c r="Z18" i="10"/>
  <c r="V18" i="10"/>
  <c r="Q43" i="10"/>
  <c r="Q48" i="10" s="1"/>
  <c r="Q41" i="10"/>
  <c r="Q44" i="10"/>
  <c r="AA43" i="10"/>
  <c r="R48" i="10"/>
  <c r="W43" i="10"/>
  <c r="W48" i="10" s="1"/>
  <c r="W41" i="10"/>
  <c r="W49" i="7"/>
  <c r="W54" i="7" s="1"/>
  <c r="W47" i="7"/>
  <c r="AA9" i="7"/>
  <c r="W9" i="7"/>
  <c r="Q50" i="7"/>
  <c r="R54" i="7"/>
  <c r="Q55" i="7" s="1"/>
  <c r="AA49" i="7"/>
  <c r="Z18" i="7"/>
  <c r="V18" i="7"/>
  <c r="Q49" i="7"/>
  <c r="Q47" i="7"/>
  <c r="Q49" i="10" l="1"/>
  <c r="AA48" i="10"/>
  <c r="X18" i="10"/>
  <c r="U18" i="10"/>
  <c r="V43" i="10"/>
  <c r="V41" i="10"/>
  <c r="Q54" i="7"/>
  <c r="X18" i="7"/>
  <c r="U18" i="7"/>
  <c r="V49" i="7"/>
  <c r="V54" i="7" s="1"/>
  <c r="V47" i="7"/>
  <c r="AA54" i="7"/>
  <c r="U41" i="10" l="1"/>
  <c r="U43" i="10"/>
  <c r="AM26" i="11" l="1"/>
  <c r="AH26" i="11"/>
  <c r="AC19" i="11"/>
  <c r="AB26" i="11"/>
  <c r="AB19" i="11" l="1"/>
  <c r="AW19" i="11" s="1"/>
  <c r="AW26" i="11"/>
  <c r="AD26" i="11"/>
  <c r="AY26" i="11" s="1"/>
  <c r="AH19" i="11"/>
  <c r="AX19" i="11"/>
  <c r="AG19" i="11"/>
  <c r="AL19" i="11"/>
  <c r="AM19" i="11"/>
  <c r="AL26" i="11"/>
  <c r="AG26" i="11"/>
  <c r="AN26" i="11" l="1"/>
  <c r="AI26" i="11"/>
  <c r="AQ26" i="11"/>
  <c r="AG34" i="11"/>
  <c r="AH34" i="11"/>
  <c r="AH35" i="11"/>
  <c r="AB35" i="11"/>
  <c r="AG35" i="11" l="1"/>
  <c r="AD35" i="11"/>
  <c r="AI35" i="11" s="1"/>
  <c r="AX31" i="11"/>
  <c r="BC31" i="11"/>
  <c r="AR31" i="11"/>
  <c r="AX35" i="11"/>
  <c r="AR35" i="11" l="1"/>
  <c r="AW35" i="11" s="1"/>
  <c r="BD31" i="11"/>
  <c r="BG31" i="11"/>
  <c r="AY31" i="11"/>
  <c r="AW31" i="11"/>
  <c r="BB31" i="11"/>
  <c r="AY35" i="11" l="1"/>
</calcChain>
</file>

<file path=xl/sharedStrings.xml><?xml version="1.0" encoding="utf-8"?>
<sst xmlns="http://schemas.openxmlformats.org/spreadsheetml/2006/main" count="2201" uniqueCount="223">
  <si>
    <t xml:space="preserve">Условия оказания медицинской помощи </t>
  </si>
  <si>
    <t>Единица измерения</t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</si>
  <si>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</si>
  <si>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1,007, в руб.
(гр.6*1,007)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</si>
  <si>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</si>
  <si>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</si>
  <si>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</si>
  <si>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</si>
  <si>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</si>
  <si>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Объем расходов на оказание  медицинской помощи в рамках Базовой программы ОМС, в руб. </t>
  </si>
  <si>
    <t>Отклонение  территориальных от федеральных нормативов объемов  медицинской помощи   ("+" превышение)</t>
  </si>
  <si>
    <t>Отклонение  территориальных от федеральных нормативов стоимости на ед.объема  медицинской помощи   ("+" превышение), в руб.</t>
  </si>
  <si>
    <t>Отклонение  объема расходов на оказание  медицинской помощи в рамках Базовой программы ОМС (без учета расходов на АУП) от расчетной стоимости,  в руб. ("+" превышение) (гр17-гр9)</t>
  </si>
  <si>
    <t>Отношение территориального норматива стоимости единицы объема МП к федеральному нормативу (гр15/ гр7)</t>
  </si>
  <si>
    <t>Проверка</t>
  </si>
  <si>
    <t xml:space="preserve"> фед. норматив в расчете на 1 застрахо-ванного</t>
  </si>
  <si>
    <t>в расчете на жителей Пенз. Области
(в абсолют. ед.)</t>
  </si>
  <si>
    <t>тер. норматив в расчете на 1 застрахо-ванного</t>
  </si>
  <si>
    <t>в расчете на жителей Пенз. Области
 (в абсолют. ед.)</t>
  </si>
  <si>
    <t xml:space="preserve"> в расчете на 1 застрахо-ванного</t>
  </si>
  <si>
    <t>в расчете на жителей Пенз. области  (в абсолют .ед.)</t>
  </si>
  <si>
    <t>А</t>
  </si>
  <si>
    <t>Скорая медицинская помощь</t>
  </si>
  <si>
    <t>вызов</t>
  </si>
  <si>
    <t>Амбулаторная помощь с профилактической целью</t>
  </si>
  <si>
    <t>посещение</t>
  </si>
  <si>
    <t>Х</t>
  </si>
  <si>
    <t>для проведения профилактических медицинских осмотров</t>
  </si>
  <si>
    <t>комплексное посещение</t>
  </si>
  <si>
    <t>Амбулаторная помощь в связи с заболеваниями</t>
  </si>
  <si>
    <t>обращение</t>
  </si>
  <si>
    <t>Амбулаторная помощь, оказываемая в неотложной форме</t>
  </si>
  <si>
    <t>Дневные стационары</t>
  </si>
  <si>
    <t>случай лечения</t>
  </si>
  <si>
    <t>в том числе онкология и радиология</t>
  </si>
  <si>
    <t>в том числе ЭКО</t>
  </si>
  <si>
    <t>Стационарная помощь</t>
  </si>
  <si>
    <t>случай госпитализации</t>
  </si>
  <si>
    <t>в том числе Медицинская реабилитация</t>
  </si>
  <si>
    <t>из нее: Медицинская реабилитация дети 0-17</t>
  </si>
  <si>
    <t>ИТОГО по видам помощи</t>
  </si>
  <si>
    <t>Затраты АУП системы ОМС                               (ведение дела СМО)</t>
  </si>
  <si>
    <t>ВСЕГО УТВЕРЖДЕНО</t>
  </si>
  <si>
    <t>СПРАВОЧНО:</t>
  </si>
  <si>
    <t xml:space="preserve">Затраты АУП системы ОМС, всего   </t>
  </si>
  <si>
    <t>в т.ч. расходы на обеспечение выполнения ТФОМС своих функций</t>
  </si>
  <si>
    <t>ВСЕГО с учетом расходов на обеспечение выполнения ТФОМС своих функций</t>
  </si>
  <si>
    <t>подушевой  без в/д ТФОМС</t>
  </si>
  <si>
    <t>для проведения  диспансеризации</t>
  </si>
  <si>
    <t>компьютерная томография</t>
  </si>
  <si>
    <t>магнитно-резонансная томография</t>
  </si>
  <si>
    <t>молекулярно-генетические исследования с целью выявления онкозаболеваний</t>
  </si>
  <si>
    <t>исследование</t>
  </si>
  <si>
    <t>3.1</t>
  </si>
  <si>
    <t>в том числе без онкологии и эко</t>
  </si>
  <si>
    <t>7.1</t>
  </si>
  <si>
    <t>7.2</t>
  </si>
  <si>
    <t>7.3</t>
  </si>
  <si>
    <t>8.1</t>
  </si>
  <si>
    <t>8.1.1</t>
  </si>
  <si>
    <t>8.2</t>
  </si>
  <si>
    <t>8.3</t>
  </si>
  <si>
    <t>Амбулаторная помощь , всего (гр3+гр4+гр5+гр6), в том числе:</t>
  </si>
  <si>
    <t>посещения с иными целями</t>
  </si>
  <si>
    <t>3.2.1</t>
  </si>
  <si>
    <t>3.2.2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</si>
  <si>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2022 год</t>
    </r>
  </si>
  <si>
    <t>Объем расходов на оказание  медицинской помощи в рамках Базовой программы ОМС, в руб. (гр5*гр7)</t>
  </si>
  <si>
    <t xml:space="preserve">ультразвуковое  исследование сердечно-сосудистой системы </t>
  </si>
  <si>
    <t xml:space="preserve">эндоскопические диагностические исследования </t>
  </si>
  <si>
    <t>тестирование на выявление новой коронавирусной инфекции (COVID-19)</t>
  </si>
  <si>
    <t>патолого-анатомические исследования биопсийного (операционного) материала с целью выявления онкологических заболеваний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</si>
  <si>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по фед.нормативам </t>
    </r>
    <r>
      <rPr>
        <sz val="14"/>
        <rFont val="Times New Roman"/>
        <family val="1"/>
        <charset val="204"/>
      </rPr>
      <t>(постановление Правительства РФ №___ от от __.12.20)</t>
    </r>
  </si>
  <si>
    <t>Отклонение  территориальных от федеральных подушевых нормативов финансирования   ("+" превышение), в руб.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</si>
  <si>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01.01.2021</t>
    </r>
  </si>
  <si>
    <t>АНАЛИЗ  стоимости территориальной программы ОМС на 2024 год  (за исключением Федеральных МО)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</si>
  <si>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2024 год</t>
    </r>
  </si>
  <si>
    <t>3.2.3</t>
  </si>
  <si>
    <t>в том числе для проведения углубленной диспансеризации</t>
  </si>
  <si>
    <t>5.1</t>
  </si>
  <si>
    <t>Обращение по заболеванию при оказании МП по профилю "медицинская реабилитация"</t>
  </si>
  <si>
    <t>5.2</t>
  </si>
  <si>
    <t>5.3</t>
  </si>
  <si>
    <t>5.4</t>
  </si>
  <si>
    <t>5.5</t>
  </si>
  <si>
    <t>5.6</t>
  </si>
  <si>
    <t>5.7</t>
  </si>
  <si>
    <t>Федеральный подушевой норматив финансиро-вания                                                               (14173,9 руб.) с учетом коэф-та 1,007, руб. (гр4*гр7)</t>
  </si>
  <si>
    <t>Федеральный подушевой норматив финансиро-вания                                                               (15834,7 руб.) с учетом коэф-та 1,007, руб. (гр4*гр7)</t>
  </si>
  <si>
    <t>8.4</t>
  </si>
  <si>
    <t>в том числе объемы оказания с новой коронавирусной инфекцией</t>
  </si>
  <si>
    <t>в том числе без онкологии,  реабилитации и COVID-19</t>
  </si>
  <si>
    <t>в том числе:                                                                                                         Диагностические исследования (стр 5.1 -стр 5.7):</t>
  </si>
  <si>
    <t>8.5.</t>
  </si>
  <si>
    <t>в том числе высокотехнологичная медицинская помощь</t>
  </si>
  <si>
    <t>Дневные стационары (специализированная  помощь)</t>
  </si>
  <si>
    <t>Дневные стационары (первичная медико-санитарная помощь)</t>
  </si>
  <si>
    <t>по  ТПОМС на 2022 год  (№929-пп от 29.12.2021)</t>
  </si>
  <si>
    <t>№ п/п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</si>
  <si>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</si>
  <si>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</si>
  <si>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Отношение территориального норматива стоимости единицы объема МП к федеральному нормативу в % 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</si>
  <si>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</si>
  <si>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 xml:space="preserve"> расходов на оказание  МП,  в руб.</t>
  </si>
  <si>
    <t>Отклонение  установленных в ТПОМС                                                                                           ("+" превышение)</t>
  </si>
  <si>
    <t>Отклонение  территориальных от федеральных нормативов объемов  медицинской помощи                                              ("+" превышение)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</si>
  <si>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</si>
  <si>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 xml:space="preserve">Подушевой норматив финансиро-вания, руб. </t>
  </si>
  <si>
    <t>по фед.нормативам (пост. Правительства РФ №2505 от от 28.12.21)</t>
  </si>
  <si>
    <t xml:space="preserve">Расчет стоимости ТПОМС на 2022 год </t>
  </si>
  <si>
    <t>в расчете на застрахованных лиц
(в абсолют. ед.)</t>
  </si>
  <si>
    <t>в расчете на застрахованных жителей Пенз.области
(в абсолют. ед.)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</si>
  <si>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/>
    </r>
  </si>
  <si>
    <t>Подушевой норматив финансиро-вания, руб (гр4*гр6)</t>
  </si>
  <si>
    <t>Объем расходов на оказание  медицинской помощи в рамках ТП ОМС, в руб. (гр5*гр6)</t>
  </si>
  <si>
    <r>
      <t xml:space="preserve">Численность застрахован-ных граждан, вынужденно покинувших территоррию Украины и прибывших на территорию РФ,  на </t>
    </r>
    <r>
      <rPr>
        <b/>
        <sz val="16"/>
        <color rgb="FFFF0000"/>
        <rFont val="Times New Roman"/>
        <family val="1"/>
        <charset val="204"/>
      </rPr>
      <t>01.03. 2022</t>
    </r>
  </si>
  <si>
    <t>Объем медицинской помощи и ее финансовое обеспечениеТПОМС на 2022 год  в расчете на численность застрахованных на 01.03. 2022 на территрии Пензенской области граждан, вынужденно покинувших территоррию Украины и прибывших на территорию РФ</t>
  </si>
  <si>
    <t xml:space="preserve">Территориальный норматив стоимости единицы объема медицинской помощи, в руб.
</t>
  </si>
  <si>
    <t>8.4.</t>
  </si>
  <si>
    <t>Затраты АУП системы ОМС (ведение дела СМО)</t>
  </si>
  <si>
    <t>Экономия средств ОМС, предназначенных на затраты АУП системы ОМС, в сумме 62 476 339,27 руб.  и  прочие поступления в размере 2 592 923,85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сумму 36 047 659,2 руб (до 109 650 196,8 руб.) и на финансовое обеспечение  1014 исследований ПЭТ  КТ  в сумме 29 002 146,4 руб.</t>
  </si>
  <si>
    <t>Экономия средств ОМС, предназначенных на затраты АУП системы ОМС, в сумме 62 476 339,27 руб. и  прочие поступления в размере 2 592 923,85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сумму 36 047 659,2 руб (до 109 650 196,8 руб.) и на финансовое обеспечение  1014 исследований ПЭТ  КТ  в сумме 29 002 146,4 руб.</t>
  </si>
  <si>
    <t xml:space="preserve"> по  ТПОМС на 2022 год   (№454-пп)</t>
  </si>
  <si>
    <t>Изменения 
 в  №454-пП</t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</si>
  <si>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на 2021 год  №454-пп </t>
    </r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</si>
  <si>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на 2021 год                         
(с учетом изм в  №454-пп) </t>
    </r>
  </si>
  <si>
    <t>Изменения (№454-пП)</t>
  </si>
  <si>
    <t>Экономия средств ОМС, предназначенных на затраты АУП системы ОМС, в сумме 62 082 943,67 руб.  и  прочие поступления в размере 2 602 264,62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на сумму 36 047 659,2 руб (до 109 650 196,8 руб.) и на проведение ЗПТ в амбулаторных условиях  на  сумму 28 637 549,09 руб.</t>
  </si>
  <si>
    <t>Экономия средств ОМС, предназначенных на затраты АУП системы ОМС, в сумме 61 991 397,37 руб.  и  прочие поступления в размере 2 606 881,27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на сумму 36 047 659,2 руб (до 109 650 196,8 руб.) и на тестирование COVID-19   на 46747  исследований  на  сумму 28 267 910,9 руб.</t>
  </si>
  <si>
    <t xml:space="preserve"> по  ТПОМС на 2022 год   (изменения в  №454-пп,766-пп)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</si>
  <si>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</si>
  <si>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>Диспансерное наблюдение</t>
  </si>
  <si>
    <t>9.1</t>
  </si>
  <si>
    <t>9.2</t>
  </si>
  <si>
    <t>9.3</t>
  </si>
  <si>
    <t>Медицинская реабилитация</t>
  </si>
  <si>
    <t>в расчете на застрахованных жителей ПО
(в абсолют. ед.)</t>
  </si>
  <si>
    <t xml:space="preserve">Отклонение  </t>
  </si>
  <si>
    <t>территориальных от федеральных нормативов объемов  медицинской помощи   ("+" превышение)</t>
  </si>
  <si>
    <t xml:space="preserve"> установленных в ТПОМС                                                                                           ("+" превышение)</t>
  </si>
  <si>
    <t>в амбулаторных условиях</t>
  </si>
  <si>
    <t>в условиях дневного стационара</t>
  </si>
  <si>
    <t>в условиях круглосуточного стационара</t>
  </si>
  <si>
    <t>Амбулаторная помощь , всего (гр3+гр4+гр5), в том числе:</t>
  </si>
  <si>
    <t>проверка</t>
  </si>
  <si>
    <t>Расчет стоимости ТПОМС на 2024 год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</si>
  <si>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</si>
  <si>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t xml:space="preserve">Диагностические исследования не нормативные </t>
  </si>
  <si>
    <t>ПЭТ_КТ</t>
  </si>
  <si>
    <t>Тестирование состояния постоянного имплантируемого антиаритмического устройства (с регистрацией электрокардиограммы)</t>
  </si>
  <si>
    <t xml:space="preserve">Объем расходов на оказание  медицинской помощи в рамках БПОМС, в тыс.руб. </t>
  </si>
  <si>
    <t>БЮДЖЕТ без в/д ТФОМС</t>
  </si>
  <si>
    <t>9.3.1</t>
  </si>
  <si>
    <t xml:space="preserve">Изменения </t>
  </si>
  <si>
    <t>всего</t>
  </si>
  <si>
    <t>в том числе</t>
  </si>
  <si>
    <t>МТР</t>
  </si>
  <si>
    <t>Остаток</t>
  </si>
  <si>
    <t>Изменение   НСЗ, в руб.</t>
  </si>
  <si>
    <t xml:space="preserve"> по  ТПОМС на 2023 год   (№317-пп от 21.04.23)</t>
  </si>
  <si>
    <t>НСЗ (ПР №7 от 17.05.2023), в руб.</t>
  </si>
  <si>
    <t>НСЗ (ПР №12 от 14.08.2023), в руб.</t>
  </si>
  <si>
    <t>НСЗ (ПР №14 от 14.09.2023), в руб.</t>
  </si>
  <si>
    <t xml:space="preserve"> по  ТПОМС на 2023 год   (№615-пп от 21.07.2023)</t>
  </si>
  <si>
    <t>бюджет ТФОМС</t>
  </si>
  <si>
    <t>Отклонение</t>
  </si>
  <si>
    <t>НСЗ , в руб.</t>
  </si>
  <si>
    <t>Изменение  НСЗ по Пр№14 от Пр№12, в руб.</t>
  </si>
  <si>
    <t>в том числе гепатит С</t>
  </si>
  <si>
    <t>школы для больных с сахарными диабетом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</si>
  <si>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01.01.2023</t>
    </r>
  </si>
  <si>
    <t>3.2</t>
  </si>
  <si>
    <t>3.3</t>
  </si>
  <si>
    <t>3.3.1</t>
  </si>
  <si>
    <t>5.8</t>
  </si>
  <si>
    <t>6.1</t>
  </si>
  <si>
    <t>6.2</t>
  </si>
  <si>
    <t>6.3</t>
  </si>
  <si>
    <t>онкология</t>
  </si>
  <si>
    <t>сахарный диабет</t>
  </si>
  <si>
    <t>болезни системы кровообращения</t>
  </si>
  <si>
    <t>Дневные стационары ПМСП</t>
  </si>
  <si>
    <t>Дневные стационары СПЕЦ</t>
  </si>
  <si>
    <t>в том числе с вирусным гепатитом С</t>
  </si>
  <si>
    <t xml:space="preserve">в том числе без онкологии,  реабилитации </t>
  </si>
  <si>
    <t>по другим заболеваниям</t>
  </si>
  <si>
    <t>Расходы на обеспечение выполнения ТФОМС своих функций</t>
  </si>
  <si>
    <t>остальные профили</t>
  </si>
  <si>
    <t>с новой коронавирусной инфекцией</t>
  </si>
  <si>
    <t>без изменений</t>
  </si>
  <si>
    <t xml:space="preserve"> по  ТПОМС на 2023 год   (ПРОЕКТ  №900-пп)</t>
  </si>
  <si>
    <t xml:space="preserve"> по  ТПОМС на 2023 год   (ПРОЕКТ изм в №900-пп)</t>
  </si>
  <si>
    <t xml:space="preserve">Подушевой норматив финансирования, руб. </t>
  </si>
  <si>
    <t>Амбулаторная помощь посещения с иными целями с дисп наблюдением</t>
  </si>
  <si>
    <t>Дневные стационары с МР</t>
  </si>
  <si>
    <t>Стационарная помощь с МР</t>
  </si>
  <si>
    <t>в том числе:                                                                                                         Диагностические исследования
 (стр 5.1 -стр 5.7):</t>
  </si>
  <si>
    <t>1.1</t>
  </si>
  <si>
    <t>Федеральный подушевой норматив финансиро-вания                                                                 без учета коэф-та 1,007, руб. (гр5*гр7)</t>
  </si>
  <si>
    <t>Федеральный подушевой норматив финансиро-вания                                                                с учетом коэф-та 1,007, руб. (гр5*гр8)</t>
  </si>
  <si>
    <t>Объем расходов на оказание  медицинской помощи в рамках Базовой программы ОМС, в руб. (гр6*гр8)</t>
  </si>
  <si>
    <t>Территориальный норматив стоимости единицы объема медицинской помощи   с учетом коэф-та 1,007 и с учетом доп.средств, в руб. (гр18/гр15)</t>
  </si>
  <si>
    <t>Подушевой норматив финансиро-вания, руб. (гр19/гр4)</t>
  </si>
  <si>
    <t>НСЗ (ПР №0 от 00.00.2023), в руб.</t>
  </si>
  <si>
    <t>7.4</t>
  </si>
  <si>
    <t>в том числе  диспансеризация для оценки репродуктивного здоровья</t>
  </si>
  <si>
    <t>3.3.2</t>
  </si>
  <si>
    <t xml:space="preserve">Проект ТПОМС на 2024 год </t>
  </si>
  <si>
    <t>по фед.нормативам (Проект пост. Правительства РФ )</t>
  </si>
  <si>
    <t>Расчет стоимости ТПОМС на 2025 год</t>
  </si>
  <si>
    <t>Расчет стоимости ТПОМС на 2026 год</t>
  </si>
  <si>
    <t xml:space="preserve">Проект ТПОМС на 2026 год </t>
  </si>
  <si>
    <t xml:space="preserve">Проект ТПОМС на 2025 год </t>
  </si>
  <si>
    <t>6.4</t>
  </si>
  <si>
    <t>+</t>
  </si>
  <si>
    <t>*</t>
  </si>
  <si>
    <t>3.3.2.1</t>
  </si>
  <si>
    <t>3.3.2.2</t>
  </si>
  <si>
    <t>для женщин</t>
  </si>
  <si>
    <t>для мужчин</t>
  </si>
  <si>
    <t>Приложение 1.4.1</t>
  </si>
  <si>
    <t>Приложение 1.4.2</t>
  </si>
  <si>
    <t>Приложение 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</si>
</sst>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_-* #,##0.0_р_._-;\-* #,##0.0_р_._-;_-* &quot;-&quot;??_р_._-;_-@_-"/>
    <numFmt numFmtId="167" formatCode="_-* #,##0_р_._-;\-* #,##0_р_._-;_-* &quot;-&quot;??_р_._-;_-@_-"/>
    <numFmt numFmtId="168" formatCode="#,##0.0000"/>
    <numFmt numFmtId="169" formatCode="_-* #,##0.00000_р_._-;\-* #,##0.00000_р_._-;_-* &quot;-&quot;??_р_._-;_-@_-"/>
    <numFmt numFmtId="170" formatCode="0.0000"/>
    <numFmt numFmtId="171" formatCode="_-* #,##0\ _р_._-;\-* #,##0\ _р_._-;_-* &quot;-&quot;\ _р_._-;_-@_-"/>
    <numFmt numFmtId="172" formatCode="_-* #,##0.00\ _р_._-;\-* #,##0.00\ _р_._-;_-* &quot;-&quot;??\ _р_._-;_-@_-"/>
    <numFmt numFmtId="173" formatCode="#,##0.0000000"/>
    <numFmt numFmtId="174" formatCode="#,##0.00000000"/>
    <numFmt numFmtId="175" formatCode="#,##0.00000"/>
    <numFmt numFmtId="176" formatCode="#,##0.0000_ ;\-#,##0.0000\ "/>
    <numFmt numFmtId="177" formatCode="_-* #,##0.000000_р_._-;\-* #,##0.000000_р_._-;_-* &quot;-&quot;??_р_._-;_-@_-"/>
    <numFmt numFmtId="178" formatCode="_-* #,##0.0000_р_._-;\-* #,##0.0000_р_._-;_-* &quot;-&quot;??_р_._-;_-@_-"/>
    <numFmt numFmtId="179" formatCode="_-* #,##0.0000000_р_._-;\-* #,##0.0000000_р_._-;_-* &quot;-&quot;??_р_._-;_-@_-"/>
    <numFmt numFmtId="180" formatCode="#,##0.000000"/>
    <numFmt numFmtId="181" formatCode="#,##0.0"/>
    <numFmt numFmtId="182" formatCode="_-* #,##0\ _₽_-;\-* #,##0\ _₽_-;_-* &quot;-&quot;??\ _₽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color rgb="FF006100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24"/>
      <color rgb="FFFF000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Arial"/>
      <family val="2"/>
      <charset val="204"/>
    </font>
    <font>
      <b/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164" fontId="3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7" borderId="7" applyNumberFormat="0" applyAlignment="0" applyProtection="0"/>
    <xf numFmtId="0" fontId="2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8" borderId="8" applyNumberFormat="0" applyFon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2" borderId="0" applyNumberFormat="0" applyBorder="0" applyAlignment="0" applyProtection="0"/>
  </cellStyleXfs>
  <cellXfs count="671">
    <xf numFmtId="0" fontId="0" fillId="0" borderId="0" xfId="0"/>
    <xf numFmtId="0" fontId="4" fillId="34" borderId="10" xfId="0" applyNumberFormat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/>
    </xf>
    <xf numFmtId="3" fontId="6" fillId="34" borderId="10" xfId="0" applyNumberFormat="1" applyFont="1" applyFill="1" applyBorder="1" applyAlignment="1" applyProtection="1">
      <alignment horizontal="center" vertical="center" wrapText="1"/>
    </xf>
    <xf numFmtId="4" fontId="6" fillId="34" borderId="10" xfId="0" applyNumberFormat="1" applyFont="1" applyFill="1" applyBorder="1" applyAlignment="1" applyProtection="1">
      <alignment horizontal="center" vertical="center"/>
    </xf>
    <xf numFmtId="0" fontId="6" fillId="34" borderId="10" xfId="0" applyNumberFormat="1" applyFont="1" applyFill="1" applyBorder="1" applyAlignment="1" applyProtection="1">
      <alignment horizontal="center" vertical="center"/>
    </xf>
    <xf numFmtId="0" fontId="6" fillId="34" borderId="10" xfId="0" applyFont="1" applyFill="1" applyBorder="1" applyAlignment="1">
      <alignment horizontal="center" vertical="center" wrapText="1"/>
    </xf>
    <xf numFmtId="3" fontId="6" fillId="34" borderId="10" xfId="0" applyNumberFormat="1" applyFont="1" applyFill="1" applyBorder="1" applyAlignment="1" applyProtection="1">
      <alignment horizontal="center" vertical="center"/>
    </xf>
    <xf numFmtId="165" fontId="6" fillId="34" borderId="10" xfId="0" applyNumberFormat="1" applyFont="1" applyFill="1" applyBorder="1" applyAlignment="1" applyProtection="1">
      <alignment horizontal="center" vertical="center" wrapText="1"/>
    </xf>
    <xf numFmtId="3" fontId="11" fillId="34" borderId="10" xfId="0" applyNumberFormat="1" applyFont="1" applyFill="1" applyBorder="1" applyAlignment="1" applyProtection="1">
      <alignment horizontal="center" vertical="center" wrapText="1"/>
    </xf>
    <xf numFmtId="4" fontId="10" fillId="34" borderId="1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/>
    </xf>
    <xf numFmtId="3" fontId="6" fillId="33" borderId="0" xfId="0" applyNumberFormat="1" applyFont="1" applyFill="1" applyBorder="1" applyAlignment="1" applyProtection="1">
      <alignment horizontal="center" vertical="center"/>
    </xf>
    <xf numFmtId="3" fontId="4" fillId="33" borderId="0" xfId="0" applyNumberFormat="1" applyFont="1" applyFill="1" applyBorder="1" applyAlignment="1" applyProtection="1">
      <alignment horizontal="center" vertical="center"/>
    </xf>
    <xf numFmtId="0" fontId="10" fillId="33" borderId="0" xfId="0" applyNumberFormat="1" applyFont="1" applyFill="1" applyBorder="1" applyAlignment="1" applyProtection="1">
      <alignment horizontal="center" vertical="center"/>
    </xf>
    <xf numFmtId="165" fontId="11" fillId="34" borderId="1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1" applyFont="1" applyFill="1" applyBorder="1" applyAlignment="1" applyProtection="1">
      <alignment horizontal="center" vertical="center"/>
    </xf>
    <xf numFmtId="164" fontId="4" fillId="33" borderId="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 wrapText="1"/>
    </xf>
    <xf numFmtId="164" fontId="4" fillId="33" borderId="10" xfId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horizontal="left" vertical="center" wrapText="1"/>
    </xf>
    <xf numFmtId="165" fontId="10" fillId="33" borderId="10" xfId="0" applyNumberFormat="1" applyFont="1" applyFill="1" applyBorder="1" applyAlignment="1" applyProtection="1">
      <alignment horizontal="center" vertical="center" wrapText="1"/>
    </xf>
    <xf numFmtId="3" fontId="10" fillId="33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/>
    </xf>
    <xf numFmtId="4" fontId="10" fillId="33" borderId="0" xfId="0" applyNumberFormat="1" applyFont="1" applyFill="1" applyBorder="1" applyAlignment="1" applyProtection="1">
      <alignment horizontal="center" vertical="center"/>
    </xf>
    <xf numFmtId="3" fontId="4" fillId="34" borderId="1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 applyProtection="1">
      <alignment horizontal="center" vertical="center"/>
    </xf>
    <xf numFmtId="164" fontId="4" fillId="34" borderId="10" xfId="1" applyFont="1" applyFill="1" applyBorder="1" applyAlignment="1" applyProtection="1">
      <alignment horizontal="center" vertical="center"/>
    </xf>
    <xf numFmtId="164" fontId="6" fillId="34" borderId="10" xfId="1" applyFont="1" applyFill="1" applyBorder="1" applyAlignment="1" applyProtection="1">
      <alignment horizontal="center" vertical="center" wrapText="1"/>
    </xf>
    <xf numFmtId="49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/>
    </xf>
    <xf numFmtId="0" fontId="4" fillId="33" borderId="0" xfId="0" applyFont="1" applyFill="1" applyBorder="1" applyAlignment="1">
      <alignment horizontal="center" vertical="center" wrapText="1"/>
    </xf>
    <xf numFmtId="0" fontId="4" fillId="33" borderId="0" xfId="0" applyNumberFormat="1" applyFont="1" applyFill="1" applyBorder="1" applyAlignment="1" applyProtection="1">
      <alignment horizontal="left" vertical="center"/>
    </xf>
    <xf numFmtId="4" fontId="4" fillId="33" borderId="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left" vertical="center"/>
    </xf>
    <xf numFmtId="165" fontId="4" fillId="33" borderId="10" xfId="0" applyNumberFormat="1" applyFont="1" applyFill="1" applyBorder="1" applyAlignment="1" applyProtection="1">
      <alignment horizontal="center" vertical="center"/>
    </xf>
    <xf numFmtId="4" fontId="6" fillId="35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/>
    </xf>
    <xf numFmtId="0" fontId="6" fillId="34" borderId="10" xfId="0" applyNumberFormat="1" applyFont="1" applyFill="1" applyBorder="1" applyAlignment="1" applyProtection="1">
      <alignment horizontal="left" vertical="center" wrapText="1"/>
    </xf>
    <xf numFmtId="0" fontId="6" fillId="34" borderId="10" xfId="0" applyNumberFormat="1" applyFont="1" applyFill="1" applyBorder="1" applyAlignment="1" applyProtection="1">
      <alignment horizontal="center" vertical="center" wrapText="1"/>
    </xf>
    <xf numFmtId="166" fontId="6" fillId="34" borderId="10" xfId="1" applyNumberFormat="1" applyFont="1" applyFill="1" applyBorder="1" applyAlignment="1" applyProtection="1">
      <alignment horizontal="center" vertical="center" wrapText="1"/>
    </xf>
    <xf numFmtId="0" fontId="6" fillId="34" borderId="10" xfId="0" applyFont="1" applyFill="1" applyBorder="1" applyAlignment="1">
      <alignment horizontal="left" vertical="center" wrapText="1"/>
    </xf>
    <xf numFmtId="0" fontId="31" fillId="34" borderId="10" xfId="0" applyFont="1" applyFill="1" applyBorder="1" applyAlignment="1">
      <alignment horizontal="center" vertical="center" wrapText="1"/>
    </xf>
    <xf numFmtId="165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0" xfId="0" applyNumberFormat="1" applyFont="1" applyFill="1" applyBorder="1" applyAlignment="1" applyProtection="1">
      <alignment horizontal="center" vertical="center" wrapText="1"/>
    </xf>
    <xf numFmtId="173" fontId="6" fillId="34" borderId="10" xfId="0" applyNumberFormat="1" applyFont="1" applyFill="1" applyBorder="1" applyAlignment="1" applyProtection="1">
      <alignment horizontal="center" vertical="center" wrapText="1"/>
    </xf>
    <xf numFmtId="4" fontId="11" fillId="34" borderId="10" xfId="0" applyNumberFormat="1" applyFont="1" applyFill="1" applyBorder="1" applyAlignment="1" applyProtection="1">
      <alignment horizontal="center" vertical="center"/>
    </xf>
    <xf numFmtId="173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>
      <alignment horizontal="center" vertical="center"/>
    </xf>
    <xf numFmtId="164" fontId="6" fillId="34" borderId="10" xfId="1" applyFont="1" applyFill="1" applyBorder="1" applyAlignment="1" applyProtection="1">
      <alignment horizontal="center" vertical="center"/>
    </xf>
    <xf numFmtId="0" fontId="4" fillId="33" borderId="10" xfId="0" applyFont="1" applyFill="1" applyBorder="1" applyAlignment="1">
      <alignment horizontal="center" vertical="center" wrapText="1"/>
    </xf>
    <xf numFmtId="174" fontId="6" fillId="34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4" fontId="4" fillId="35" borderId="10" xfId="0" applyNumberFormat="1" applyFont="1" applyFill="1" applyBorder="1" applyAlignment="1" applyProtection="1">
      <alignment horizontal="center" vertical="center"/>
    </xf>
    <xf numFmtId="4" fontId="4" fillId="33" borderId="10" xfId="1" applyNumberFormat="1" applyFont="1" applyFill="1" applyBorder="1" applyAlignment="1" applyProtection="1">
      <alignment horizontal="center" vertical="center"/>
    </xf>
    <xf numFmtId="175" fontId="4" fillId="33" borderId="0" xfId="0" applyNumberFormat="1" applyFont="1" applyFill="1" applyBorder="1" applyAlignment="1" applyProtection="1">
      <alignment horizontal="center" vertical="center"/>
    </xf>
    <xf numFmtId="175" fontId="4" fillId="33" borderId="10" xfId="0" applyNumberFormat="1" applyFont="1" applyFill="1" applyBorder="1" applyAlignment="1" applyProtection="1">
      <alignment horizontal="center" vertical="center"/>
    </xf>
    <xf numFmtId="175" fontId="4" fillId="33" borderId="10" xfId="1" applyNumberFormat="1" applyFont="1" applyFill="1" applyBorder="1" applyAlignment="1" applyProtection="1">
      <alignment horizontal="center" vertical="center"/>
    </xf>
    <xf numFmtId="175" fontId="10" fillId="33" borderId="0" xfId="0" applyNumberFormat="1" applyFont="1" applyFill="1" applyBorder="1" applyAlignment="1" applyProtection="1">
      <alignment horizontal="center" vertical="center"/>
    </xf>
    <xf numFmtId="3" fontId="4" fillId="33" borderId="10" xfId="0" applyNumberFormat="1" applyFont="1" applyFill="1" applyBorder="1" applyAlignment="1">
      <alignment horizontal="center" vertical="center"/>
    </xf>
    <xf numFmtId="166" fontId="11" fillId="34" borderId="10" xfId="1" applyNumberFormat="1" applyFont="1" applyFill="1" applyBorder="1" applyAlignment="1" applyProtection="1">
      <alignment horizontal="center" vertical="center" wrapText="1"/>
    </xf>
    <xf numFmtId="164" fontId="11" fillId="34" borderId="10" xfId="1" applyFont="1" applyFill="1" applyBorder="1" applyAlignment="1" applyProtection="1">
      <alignment horizontal="center" vertical="center" wrapText="1"/>
    </xf>
    <xf numFmtId="164" fontId="11" fillId="34" borderId="10" xfId="1" applyFont="1" applyFill="1" applyBorder="1" applyAlignment="1" applyProtection="1">
      <alignment horizontal="center" vertical="center"/>
    </xf>
    <xf numFmtId="175" fontId="10" fillId="33" borderId="10" xfId="1" applyNumberFormat="1" applyFont="1" applyFill="1" applyBorder="1" applyAlignment="1" applyProtection="1">
      <alignment horizontal="center" vertical="center"/>
    </xf>
    <xf numFmtId="164" fontId="11" fillId="33" borderId="10" xfId="1" applyFont="1" applyFill="1" applyBorder="1" applyAlignment="1" applyProtection="1">
      <alignment horizontal="center" vertical="center" wrapText="1"/>
    </xf>
    <xf numFmtId="164" fontId="11" fillId="33" borderId="10" xfId="1" applyFont="1" applyFill="1" applyBorder="1" applyAlignment="1" applyProtection="1">
      <alignment horizontal="center" vertical="center"/>
    </xf>
    <xf numFmtId="4" fontId="11" fillId="33" borderId="10" xfId="0" applyNumberFormat="1" applyFont="1" applyFill="1" applyBorder="1" applyAlignment="1" applyProtection="1">
      <alignment horizontal="center" vertical="center"/>
    </xf>
    <xf numFmtId="3" fontId="10" fillId="33" borderId="0" xfId="0" applyNumberFormat="1" applyFont="1" applyFill="1" applyBorder="1" applyAlignment="1" applyProtection="1">
      <alignment horizontal="center" vertical="center"/>
    </xf>
    <xf numFmtId="168" fontId="10" fillId="33" borderId="0" xfId="0" applyNumberFormat="1" applyFont="1" applyFill="1" applyBorder="1" applyAlignment="1" applyProtection="1">
      <alignment horizontal="center" vertical="center"/>
    </xf>
    <xf numFmtId="4" fontId="32" fillId="33" borderId="0" xfId="0" applyNumberFormat="1" applyFont="1" applyFill="1" applyBorder="1" applyAlignment="1" applyProtection="1">
      <alignment horizontal="center" vertical="center"/>
    </xf>
    <xf numFmtId="164" fontId="6" fillId="33" borderId="0" xfId="1" applyFont="1" applyFill="1" applyBorder="1" applyAlignment="1" applyProtection="1">
      <alignment horizontal="center" vertical="center"/>
    </xf>
    <xf numFmtId="167" fontId="4" fillId="33" borderId="10" xfId="1" applyNumberFormat="1" applyFont="1" applyFill="1" applyBorder="1" applyAlignment="1" applyProtection="1">
      <alignment horizontal="center" vertical="center" wrapText="1"/>
    </xf>
    <xf numFmtId="0" fontId="5" fillId="33" borderId="0" xfId="0" applyNumberFormat="1" applyFont="1" applyFill="1" applyBorder="1" applyAlignment="1" applyProtection="1">
      <alignment vertical="center"/>
    </xf>
    <xf numFmtId="164" fontId="10" fillId="33" borderId="10" xfId="1" applyFont="1" applyFill="1" applyBorder="1" applyAlignment="1" applyProtection="1">
      <alignment horizontal="center" vertical="center"/>
    </xf>
    <xf numFmtId="164" fontId="10" fillId="34" borderId="10" xfId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" fontId="10" fillId="0" borderId="0" xfId="0" applyNumberFormat="1" applyFont="1" applyFill="1" applyBorder="1" applyAlignment="1" applyProtection="1">
      <alignment horizontal="center" vertical="center"/>
    </xf>
    <xf numFmtId="164" fontId="10" fillId="33" borderId="0" xfId="1" applyFont="1" applyFill="1" applyBorder="1" applyAlignment="1" applyProtection="1">
      <alignment horizontal="center" vertical="center"/>
    </xf>
    <xf numFmtId="164" fontId="10" fillId="33" borderId="0" xfId="0" applyNumberFormat="1" applyFont="1" applyFill="1" applyBorder="1" applyAlignment="1" applyProtection="1">
      <alignment horizontal="center" vertical="center" wrapText="1"/>
    </xf>
    <xf numFmtId="0" fontId="11" fillId="34" borderId="10" xfId="0" applyNumberFormat="1" applyFont="1" applyFill="1" applyBorder="1" applyAlignment="1" applyProtection="1">
      <alignment horizontal="center" vertical="center"/>
    </xf>
    <xf numFmtId="4" fontId="10" fillId="35" borderId="10" xfId="0" applyNumberFormat="1" applyFont="1" applyFill="1" applyBorder="1" applyAlignment="1" applyProtection="1">
      <alignment horizontal="center" vertical="center"/>
    </xf>
    <xf numFmtId="173" fontId="10" fillId="33" borderId="10" xfId="0" applyNumberFormat="1" applyFont="1" applyFill="1" applyBorder="1" applyAlignment="1" applyProtection="1">
      <alignment horizontal="center" vertical="center" wrapText="1"/>
    </xf>
    <xf numFmtId="0" fontId="33" fillId="33" borderId="0" xfId="0" applyNumberFormat="1" applyFont="1" applyFill="1" applyBorder="1" applyAlignment="1" applyProtection="1">
      <alignment vertical="center"/>
    </xf>
    <xf numFmtId="3" fontId="11" fillId="33" borderId="0" xfId="0" applyNumberFormat="1" applyFont="1" applyFill="1" applyBorder="1" applyAlignment="1">
      <alignment horizontal="center" vertical="center"/>
    </xf>
    <xf numFmtId="0" fontId="6" fillId="33" borderId="10" xfId="0" applyNumberFormat="1" applyFont="1" applyFill="1" applyBorder="1" applyAlignment="1" applyProtection="1">
      <alignment horizontal="center" vertical="center"/>
    </xf>
    <xf numFmtId="0" fontId="6" fillId="33" borderId="10" xfId="0" applyNumberFormat="1" applyFont="1" applyFill="1" applyBorder="1" applyAlignment="1" applyProtection="1">
      <alignment horizontal="left" vertical="center" wrapText="1"/>
    </xf>
    <xf numFmtId="0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/>
    </xf>
    <xf numFmtId="174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 wrapText="1"/>
    </xf>
    <xf numFmtId="4" fontId="34" fillId="33" borderId="10" xfId="0" applyNumberFormat="1" applyFont="1" applyFill="1" applyBorder="1" applyAlignment="1" applyProtection="1">
      <alignment horizontal="center" vertical="center"/>
    </xf>
    <xf numFmtId="173" fontId="11" fillId="33" borderId="10" xfId="0" applyNumberFormat="1" applyFont="1" applyFill="1" applyBorder="1" applyAlignment="1" applyProtection="1">
      <alignment horizontal="center" vertical="center" wrapText="1"/>
    </xf>
    <xf numFmtId="3" fontId="11" fillId="33" borderId="10" xfId="0" applyNumberFormat="1" applyFont="1" applyFill="1" applyBorder="1" applyAlignment="1" applyProtection="1">
      <alignment horizontal="center" vertical="center" wrapText="1"/>
    </xf>
    <xf numFmtId="166" fontId="11" fillId="33" borderId="10" xfId="1" applyNumberFormat="1" applyFont="1" applyFill="1" applyBorder="1" applyAlignment="1" applyProtection="1">
      <alignment horizontal="center" vertical="center" wrapText="1"/>
    </xf>
    <xf numFmtId="0" fontId="6" fillId="33" borderId="10" xfId="0" applyFont="1" applyFill="1" applyBorder="1" applyAlignment="1">
      <alignment horizontal="left" vertical="center" wrapText="1"/>
    </xf>
    <xf numFmtId="0" fontId="6" fillId="33" borderId="10" xfId="0" applyFont="1" applyFill="1" applyBorder="1" applyAlignment="1">
      <alignment horizontal="center" vertical="center" wrapText="1"/>
    </xf>
    <xf numFmtId="3" fontId="35" fillId="33" borderId="10" xfId="0" applyNumberFormat="1" applyFont="1" applyFill="1" applyBorder="1" applyAlignment="1">
      <alignment horizontal="center" vertical="center"/>
    </xf>
    <xf numFmtId="174" fontId="4" fillId="33" borderId="10" xfId="0" applyNumberFormat="1" applyFont="1" applyFill="1" applyBorder="1" applyAlignment="1" applyProtection="1">
      <alignment horizontal="center" vertical="center" wrapText="1"/>
    </xf>
    <xf numFmtId="174" fontId="10" fillId="33" borderId="10" xfId="0" applyNumberFormat="1" applyFont="1" applyFill="1" applyBorder="1" applyAlignment="1" applyProtection="1">
      <alignment horizontal="center" vertical="center" wrapText="1"/>
    </xf>
    <xf numFmtId="0" fontId="9" fillId="33" borderId="10" xfId="0" applyFont="1" applyFill="1" applyBorder="1" applyAlignment="1">
      <alignment horizontal="center" vertical="center" wrapText="1"/>
    </xf>
    <xf numFmtId="49" fontId="10" fillId="33" borderId="10" xfId="0" applyNumberFormat="1" applyFont="1" applyFill="1" applyBorder="1" applyAlignment="1" applyProtection="1">
      <alignment horizontal="center" vertical="center"/>
    </xf>
    <xf numFmtId="3" fontId="10" fillId="33" borderId="10" xfId="0" applyNumberFormat="1" applyFont="1" applyFill="1" applyBorder="1" applyAlignment="1" applyProtection="1">
      <alignment horizontal="center" vertical="center"/>
    </xf>
    <xf numFmtId="170" fontId="11" fillId="33" borderId="0" xfId="0" applyNumberFormat="1" applyFont="1" applyFill="1" applyBorder="1" applyAlignment="1" applyProtection="1">
      <alignment horizontal="center" vertical="center"/>
    </xf>
    <xf numFmtId="173" fontId="6" fillId="33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>
      <alignment horizontal="center" vertical="center"/>
    </xf>
    <xf numFmtId="4" fontId="6" fillId="36" borderId="10" xfId="0" applyNumberFormat="1" applyFont="1" applyFill="1" applyBorder="1" applyAlignment="1">
      <alignment horizontal="center" vertical="center"/>
    </xf>
    <xf numFmtId="173" fontId="6" fillId="36" borderId="10" xfId="0" applyNumberFormat="1" applyFont="1" applyFill="1" applyBorder="1" applyAlignment="1">
      <alignment horizontal="center" vertical="center"/>
    </xf>
    <xf numFmtId="164" fontId="6" fillId="36" borderId="10" xfId="1" applyFont="1" applyFill="1" applyBorder="1" applyAlignment="1">
      <alignment horizontal="center" vertical="center"/>
    </xf>
    <xf numFmtId="164" fontId="6" fillId="36" borderId="10" xfId="1" applyFont="1" applyFill="1" applyBorder="1" applyAlignment="1" applyProtection="1">
      <alignment horizontal="center" vertical="center"/>
    </xf>
    <xf numFmtId="4" fontId="6" fillId="36" borderId="10" xfId="0" applyNumberFormat="1" applyFont="1" applyFill="1" applyBorder="1" applyAlignment="1" applyProtection="1">
      <alignment horizontal="center" vertical="center"/>
    </xf>
    <xf numFmtId="173" fontId="4" fillId="36" borderId="10" xfId="0" applyNumberFormat="1" applyFont="1" applyFill="1" applyBorder="1" applyAlignment="1" applyProtection="1">
      <alignment horizontal="center" vertical="center"/>
    </xf>
    <xf numFmtId="4" fontId="4" fillId="36" borderId="10" xfId="0" applyNumberFormat="1" applyFont="1" applyFill="1" applyBorder="1" applyAlignment="1" applyProtection="1">
      <alignment horizontal="center" vertical="center"/>
    </xf>
    <xf numFmtId="166" fontId="6" fillId="36" borderId="10" xfId="1" applyNumberFormat="1" applyFont="1" applyFill="1" applyBorder="1" applyAlignment="1" applyProtection="1">
      <alignment horizontal="center" vertical="center" wrapText="1"/>
    </xf>
    <xf numFmtId="164" fontId="6" fillId="36" borderId="10" xfId="1" applyFont="1" applyFill="1" applyBorder="1" applyAlignment="1" applyProtection="1">
      <alignment horizontal="center" vertical="center" wrapText="1"/>
    </xf>
    <xf numFmtId="169" fontId="6" fillId="33" borderId="10" xfId="1" applyNumberFormat="1" applyFont="1" applyFill="1" applyBorder="1" applyAlignment="1" applyProtection="1">
      <alignment horizontal="center" vertical="center" wrapText="1"/>
    </xf>
    <xf numFmtId="167" fontId="6" fillId="33" borderId="10" xfId="1" applyNumberFormat="1" applyFont="1" applyFill="1" applyBorder="1" applyAlignment="1" applyProtection="1">
      <alignment horizontal="center" vertical="center" wrapText="1"/>
    </xf>
    <xf numFmtId="165" fontId="6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textRotation="90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1" applyFont="1" applyFill="1" applyBorder="1" applyAlignment="1" applyProtection="1">
      <alignment horizontal="center" vertical="center" wrapText="1"/>
    </xf>
    <xf numFmtId="0" fontId="6" fillId="36" borderId="10" xfId="0" applyNumberFormat="1" applyFont="1" applyFill="1" applyBorder="1" applyAlignment="1" applyProtection="1">
      <alignment horizontal="center" vertical="center"/>
    </xf>
    <xf numFmtId="0" fontId="6" fillId="36" borderId="10" xfId="0" applyFont="1" applyFill="1" applyBorder="1" applyAlignment="1">
      <alignment horizontal="left" vertical="center" wrapText="1"/>
    </xf>
    <xf numFmtId="0" fontId="6" fillId="36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 applyProtection="1">
      <alignment horizontal="center" vertical="center"/>
    </xf>
    <xf numFmtId="174" fontId="6" fillId="36" borderId="10" xfId="0" applyNumberFormat="1" applyFont="1" applyFill="1" applyBorder="1" applyAlignment="1" applyProtection="1">
      <alignment horizontal="center" vertical="center"/>
    </xf>
    <xf numFmtId="0" fontId="6" fillId="36" borderId="10" xfId="0" applyFont="1" applyFill="1" applyBorder="1" applyAlignment="1">
      <alignment horizontal="center" vertical="center" wrapText="1"/>
    </xf>
    <xf numFmtId="174" fontId="4" fillId="36" borderId="10" xfId="0" applyNumberFormat="1" applyFont="1" applyFill="1" applyBorder="1" applyAlignment="1">
      <alignment horizontal="center" vertical="center"/>
    </xf>
    <xf numFmtId="3" fontId="4" fillId="36" borderId="10" xfId="0" applyNumberFormat="1" applyFont="1" applyFill="1" applyBorder="1" applyAlignment="1">
      <alignment horizontal="center" vertical="center"/>
    </xf>
    <xf numFmtId="4" fontId="4" fillId="36" borderId="10" xfId="0" applyNumberFormat="1" applyFont="1" applyFill="1" applyBorder="1" applyAlignment="1">
      <alignment horizontal="center" vertical="center"/>
    </xf>
    <xf numFmtId="49" fontId="4" fillId="36" borderId="10" xfId="0" applyNumberFormat="1" applyFont="1" applyFill="1" applyBorder="1" applyAlignment="1" applyProtection="1">
      <alignment horizontal="center" vertical="center"/>
    </xf>
    <xf numFmtId="0" fontId="4" fillId="36" borderId="10" xfId="0" applyFont="1" applyFill="1" applyBorder="1" applyAlignment="1">
      <alignment horizontal="left" vertical="center" wrapText="1"/>
    </xf>
    <xf numFmtId="0" fontId="4" fillId="36" borderId="10" xfId="0" applyFont="1" applyFill="1" applyBorder="1" applyAlignment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/>
    </xf>
    <xf numFmtId="174" fontId="4" fillId="36" borderId="10" xfId="0" applyNumberFormat="1" applyFont="1" applyFill="1" applyBorder="1" applyAlignment="1" applyProtection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 applyProtection="1">
      <alignment horizontal="center" vertical="center" wrapText="1"/>
    </xf>
    <xf numFmtId="164" fontId="10" fillId="33" borderId="10" xfId="1" applyFont="1" applyFill="1" applyBorder="1" applyAlignment="1" applyProtection="1">
      <alignment horizontal="center" vertical="center" wrapText="1"/>
    </xf>
    <xf numFmtId="174" fontId="4" fillId="33" borderId="10" xfId="0" applyNumberFormat="1" applyFont="1" applyFill="1" applyBorder="1" applyAlignment="1">
      <alignment horizontal="center" vertical="center"/>
    </xf>
    <xf numFmtId="0" fontId="9" fillId="36" borderId="10" xfId="0" applyFont="1" applyFill="1" applyBorder="1" applyAlignment="1">
      <alignment horizontal="center" vertical="center" wrapText="1"/>
    </xf>
    <xf numFmtId="174" fontId="6" fillId="36" borderId="10" xfId="0" applyNumberFormat="1" applyFont="1" applyFill="1" applyBorder="1" applyAlignment="1">
      <alignment horizontal="center" vertical="center"/>
    </xf>
    <xf numFmtId="175" fontId="11" fillId="33" borderId="10" xfId="1" applyNumberFormat="1" applyFont="1" applyFill="1" applyBorder="1" applyAlignment="1" applyProtection="1">
      <alignment horizontal="center" vertical="center"/>
    </xf>
    <xf numFmtId="173" fontId="4" fillId="36" borderId="10" xfId="0" applyNumberFormat="1" applyFont="1" applyFill="1" applyBorder="1" applyAlignment="1" applyProtection="1">
      <alignment horizontal="center" vertical="center" wrapText="1"/>
    </xf>
    <xf numFmtId="170" fontId="6" fillId="33" borderId="0" xfId="0" applyNumberFormat="1" applyFont="1" applyFill="1" applyBorder="1" applyAlignment="1" applyProtection="1">
      <alignment horizontal="center" vertical="center"/>
    </xf>
    <xf numFmtId="4" fontId="10" fillId="33" borderId="10" xfId="1" applyNumberFormat="1" applyFont="1" applyFill="1" applyBorder="1" applyAlignment="1" applyProtection="1">
      <alignment horizontal="center" vertical="center"/>
    </xf>
    <xf numFmtId="4" fontId="11" fillId="33" borderId="10" xfId="1" applyNumberFormat="1" applyFont="1" applyFill="1" applyBorder="1" applyAlignment="1" applyProtection="1">
      <alignment horizontal="center" vertical="center"/>
    </xf>
    <xf numFmtId="167" fontId="10" fillId="33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wrapText="1"/>
    </xf>
    <xf numFmtId="168" fontId="10" fillId="33" borderId="10" xfId="0" applyNumberFormat="1" applyFont="1" applyFill="1" applyBorder="1" applyAlignment="1" applyProtection="1">
      <alignment horizontal="center" vertical="center" wrapText="1"/>
    </xf>
    <xf numFmtId="168" fontId="4" fillId="33" borderId="10" xfId="0" applyNumberFormat="1" applyFont="1" applyFill="1" applyBorder="1" applyAlignment="1" applyProtection="1">
      <alignment horizontal="center" vertical="center"/>
    </xf>
    <xf numFmtId="164" fontId="6" fillId="33" borderId="0" xfId="1" applyFont="1" applyFill="1" applyBorder="1" applyAlignment="1" applyProtection="1">
      <alignment horizontal="center" vertical="center" wrapText="1"/>
    </xf>
    <xf numFmtId="4" fontId="11" fillId="33" borderId="0" xfId="0" applyNumberFormat="1" applyFont="1" applyFill="1" applyBorder="1" applyAlignment="1" applyProtection="1">
      <alignment horizontal="center" vertical="center"/>
    </xf>
    <xf numFmtId="164" fontId="11" fillId="33" borderId="0" xfId="1" applyFont="1" applyFill="1" applyBorder="1" applyAlignment="1" applyProtection="1">
      <alignment horizontal="center" vertical="center"/>
    </xf>
    <xf numFmtId="0" fontId="10" fillId="33" borderId="10" xfId="0" applyFont="1" applyFill="1" applyBorder="1" applyAlignment="1">
      <alignment horizontal="left" vertical="center" wrapText="1"/>
    </xf>
    <xf numFmtId="0" fontId="10" fillId="33" borderId="10" xfId="0" applyFont="1" applyFill="1" applyBorder="1" applyAlignment="1">
      <alignment horizontal="center" vertical="center" wrapText="1"/>
    </xf>
    <xf numFmtId="174" fontId="6" fillId="33" borderId="10" xfId="0" applyNumberFormat="1" applyFont="1" applyFill="1" applyBorder="1" applyAlignment="1" applyProtection="1">
      <alignment horizontal="center" vertical="center"/>
    </xf>
    <xf numFmtId="166" fontId="6" fillId="33" borderId="10" xfId="1" applyNumberFormat="1" applyFont="1" applyFill="1" applyBorder="1" applyAlignment="1" applyProtection="1">
      <alignment horizontal="center" vertical="center" wrapText="1"/>
    </xf>
    <xf numFmtId="173" fontId="4" fillId="33" borderId="10" xfId="0" applyNumberFormat="1" applyFont="1" applyFill="1" applyBorder="1" applyAlignment="1" applyProtection="1">
      <alignment horizontal="center" vertical="center"/>
    </xf>
    <xf numFmtId="0" fontId="36" fillId="33" borderId="0" xfId="0" applyNumberFormat="1" applyFont="1" applyFill="1" applyBorder="1" applyAlignment="1" applyProtection="1">
      <alignment horizontal="center" vertical="center"/>
    </xf>
    <xf numFmtId="168" fontId="4" fillId="33" borderId="10" xfId="0" applyNumberFormat="1" applyFont="1" applyFill="1" applyBorder="1" applyAlignment="1" applyProtection="1">
      <alignment horizontal="center" vertical="center" wrapText="1"/>
    </xf>
    <xf numFmtId="168" fontId="4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75" fontId="10" fillId="34" borderId="10" xfId="1" applyNumberFormat="1" applyFont="1" applyFill="1" applyBorder="1" applyAlignment="1" applyProtection="1">
      <alignment horizontal="center" vertical="center"/>
    </xf>
    <xf numFmtId="168" fontId="6" fillId="35" borderId="10" xfId="0" applyNumberFormat="1" applyFont="1" applyFill="1" applyBorder="1" applyAlignment="1" applyProtection="1">
      <alignment horizontal="center" vertical="center"/>
    </xf>
    <xf numFmtId="168" fontId="11" fillId="33" borderId="10" xfId="0" applyNumberFormat="1" applyFont="1" applyFill="1" applyBorder="1" applyAlignment="1" applyProtection="1">
      <alignment horizontal="center" vertical="center"/>
    </xf>
    <xf numFmtId="176" fontId="4" fillId="33" borderId="0" xfId="1" applyNumberFormat="1" applyFont="1" applyFill="1" applyBorder="1" applyAlignment="1" applyProtection="1">
      <alignment horizontal="center" vertical="center"/>
    </xf>
    <xf numFmtId="170" fontId="4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7" fontId="4" fillId="33" borderId="10" xfId="1" applyNumberFormat="1" applyFont="1" applyFill="1" applyBorder="1" applyAlignment="1" applyProtection="1">
      <alignment horizontal="center" vertical="center" wrapText="1"/>
    </xf>
    <xf numFmtId="177" fontId="4" fillId="36" borderId="10" xfId="1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 applyProtection="1">
      <alignment horizontal="center" vertical="center"/>
    </xf>
    <xf numFmtId="170" fontId="10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4" fontId="6" fillId="37" borderId="10" xfId="0" applyNumberFormat="1" applyFont="1" applyFill="1" applyBorder="1" applyAlignment="1" applyProtection="1">
      <alignment horizontal="center" vertical="center"/>
    </xf>
    <xf numFmtId="49" fontId="4" fillId="38" borderId="10" xfId="0" applyNumberFormat="1" applyFont="1" applyFill="1" applyBorder="1" applyAlignment="1" applyProtection="1">
      <alignment horizontal="center" vertical="center"/>
    </xf>
    <xf numFmtId="0" fontId="6" fillId="38" borderId="10" xfId="0" applyFont="1" applyFill="1" applyBorder="1" applyAlignment="1">
      <alignment horizontal="left" vertical="center" wrapText="1"/>
    </xf>
    <xf numFmtId="0" fontId="4" fillId="38" borderId="10" xfId="0" applyFont="1" applyFill="1" applyBorder="1" applyAlignment="1">
      <alignment horizontal="center" vertical="center" wrapText="1"/>
    </xf>
    <xf numFmtId="3" fontId="4" fillId="38" borderId="10" xfId="0" applyNumberFormat="1" applyFont="1" applyFill="1" applyBorder="1" applyAlignment="1" applyProtection="1">
      <alignment horizontal="center" vertical="center"/>
    </xf>
    <xf numFmtId="174" fontId="4" fillId="38" borderId="10" xfId="0" applyNumberFormat="1" applyFont="1" applyFill="1" applyBorder="1" applyAlignment="1" applyProtection="1">
      <alignment horizontal="center" vertical="center" wrapText="1"/>
    </xf>
    <xf numFmtId="3" fontId="4" fillId="38" borderId="10" xfId="0" applyNumberFormat="1" applyFont="1" applyFill="1" applyBorder="1" applyAlignment="1" applyProtection="1">
      <alignment horizontal="center" vertical="center" wrapText="1"/>
    </xf>
    <xf numFmtId="4" fontId="4" fillId="38" borderId="10" xfId="0" applyNumberFormat="1" applyFont="1" applyFill="1" applyBorder="1" applyAlignment="1" applyProtection="1">
      <alignment horizontal="center" vertical="center"/>
    </xf>
    <xf numFmtId="4" fontId="4" fillId="38" borderId="10" xfId="0" applyNumberFormat="1" applyFont="1" applyFill="1" applyBorder="1" applyAlignment="1">
      <alignment horizontal="center" vertical="center"/>
    </xf>
    <xf numFmtId="4" fontId="4" fillId="38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4" fillId="38" borderId="10" xfId="0" applyNumberFormat="1" applyFont="1" applyFill="1" applyBorder="1" applyAlignment="1">
      <alignment horizontal="center" vertical="center"/>
    </xf>
    <xf numFmtId="177" fontId="4" fillId="38" borderId="10" xfId="1" applyNumberFormat="1" applyFont="1" applyFill="1" applyBorder="1" applyAlignment="1" applyProtection="1">
      <alignment horizontal="center" vertical="center" wrapText="1"/>
    </xf>
    <xf numFmtId="164" fontId="4" fillId="38" borderId="10" xfId="1" applyFont="1" applyFill="1" applyBorder="1" applyAlignment="1" applyProtection="1">
      <alignment horizontal="center" vertical="center" wrapText="1"/>
    </xf>
    <xf numFmtId="164" fontId="4" fillId="38" borderId="10" xfId="1" applyFont="1" applyFill="1" applyBorder="1" applyAlignment="1" applyProtection="1">
      <alignment horizontal="center" vertical="center"/>
    </xf>
    <xf numFmtId="0" fontId="6" fillId="33" borderId="10" xfId="0" applyFont="1" applyFill="1" applyBorder="1" applyAlignment="1">
      <alignment horizontal="left" vertical="center" wrapText="1" indent="1"/>
    </xf>
    <xf numFmtId="4" fontId="4" fillId="33" borderId="10" xfId="0" applyNumberFormat="1" applyFont="1" applyFill="1" applyBorder="1" applyAlignment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wrapText="1"/>
    </xf>
    <xf numFmtId="178" fontId="4" fillId="33" borderId="10" xfId="1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9" fillId="33" borderId="0" xfId="0" applyNumberFormat="1" applyFont="1" applyFill="1" applyBorder="1" applyAlignment="1" applyProtection="1">
      <alignment horizontal="center" vertical="center"/>
    </xf>
    <xf numFmtId="4" fontId="39" fillId="33" borderId="0" xfId="0" applyNumberFormat="1" applyFont="1" applyFill="1" applyBorder="1" applyAlignment="1" applyProtection="1">
      <alignment horizontal="center" vertical="center"/>
    </xf>
    <xf numFmtId="175" fontId="39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>
      <alignment horizontal="center" vertical="center"/>
    </xf>
    <xf numFmtId="4" fontId="6" fillId="34" borderId="10" xfId="0" applyNumberFormat="1" applyFont="1" applyFill="1" applyBorder="1" applyAlignment="1" applyProtection="1">
      <alignment horizontal="center" vertical="center" wrapText="1"/>
    </xf>
    <xf numFmtId="4" fontId="6" fillId="33" borderId="10" xfId="0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>
      <alignment horizontal="center" vertical="center"/>
    </xf>
    <xf numFmtId="164" fontId="4" fillId="38" borderId="10" xfId="1" applyFont="1" applyFill="1" applyBorder="1" applyAlignment="1">
      <alignment horizontal="center" vertical="center"/>
    </xf>
    <xf numFmtId="173" fontId="6" fillId="34" borderId="10" xfId="0" applyNumberFormat="1" applyFont="1" applyFill="1" applyBorder="1" applyAlignment="1" applyProtection="1">
      <alignment horizontal="center" vertical="center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/>
    </xf>
    <xf numFmtId="173" fontId="6" fillId="39" borderId="10" xfId="0" applyNumberFormat="1" applyFont="1" applyFill="1" applyBorder="1" applyAlignment="1" applyProtection="1">
      <alignment horizontal="center" vertical="center"/>
    </xf>
    <xf numFmtId="3" fontId="6" fillId="39" borderId="10" xfId="0" applyNumberFormat="1" applyFont="1" applyFill="1" applyBorder="1" applyAlignment="1" applyProtection="1">
      <alignment horizontal="center" vertical="center" wrapText="1"/>
    </xf>
    <xf numFmtId="173" fontId="11" fillId="39" borderId="10" xfId="0" applyNumberFormat="1" applyFont="1" applyFill="1" applyBorder="1" applyAlignment="1" applyProtection="1">
      <alignment horizontal="center" vertical="center"/>
    </xf>
    <xf numFmtId="173" fontId="11" fillId="39" borderId="10" xfId="0" applyNumberFormat="1" applyFont="1" applyFill="1" applyBorder="1" applyAlignment="1" applyProtection="1">
      <alignment horizontal="center" vertical="center" wrapText="1"/>
    </xf>
    <xf numFmtId="3" fontId="4" fillId="39" borderId="10" xfId="0" applyNumberFormat="1" applyFont="1" applyFill="1" applyBorder="1" applyAlignment="1" applyProtection="1">
      <alignment horizontal="center" vertical="center"/>
    </xf>
    <xf numFmtId="173" fontId="4" fillId="39" borderId="10" xfId="0" applyNumberFormat="1" applyFont="1" applyFill="1" applyBorder="1" applyAlignment="1" applyProtection="1">
      <alignment horizontal="center" vertical="center"/>
    </xf>
    <xf numFmtId="3" fontId="4" fillId="39" borderId="10" xfId="0" applyNumberFormat="1" applyFont="1" applyFill="1" applyBorder="1" applyAlignment="1" applyProtection="1">
      <alignment horizontal="center" vertical="center" wrapText="1"/>
    </xf>
    <xf numFmtId="173" fontId="10" fillId="39" borderId="10" xfId="0" applyNumberFormat="1" applyFont="1" applyFill="1" applyBorder="1" applyAlignment="1" applyProtection="1">
      <alignment horizontal="center" vertical="center"/>
    </xf>
    <xf numFmtId="3" fontId="10" fillId="39" borderId="10" xfId="0" applyNumberFormat="1" applyFont="1" applyFill="1" applyBorder="1" applyAlignment="1" applyProtection="1">
      <alignment horizontal="center" vertical="center" wrapText="1"/>
    </xf>
    <xf numFmtId="3" fontId="11" fillId="39" borderId="10" xfId="0" applyNumberFormat="1" applyFont="1" applyFill="1" applyBorder="1" applyAlignment="1" applyProtection="1">
      <alignment horizontal="center" vertical="center" wrapText="1"/>
    </xf>
    <xf numFmtId="173" fontId="4" fillId="39" borderId="10" xfId="1" applyNumberFormat="1" applyFont="1" applyFill="1" applyBorder="1" applyAlignment="1" applyProtection="1">
      <alignment horizontal="center" vertical="center"/>
    </xf>
    <xf numFmtId="164" fontId="6" fillId="39" borderId="10" xfId="1" applyFont="1" applyFill="1" applyBorder="1" applyAlignment="1" applyProtection="1">
      <alignment horizontal="center" vertical="center"/>
    </xf>
    <xf numFmtId="164" fontId="11" fillId="39" borderId="10" xfId="1" applyFont="1" applyFill="1" applyBorder="1" applyAlignment="1" applyProtection="1">
      <alignment horizontal="center" vertical="center" wrapText="1"/>
    </xf>
    <xf numFmtId="164" fontId="4" fillId="39" borderId="10" xfId="1" applyFont="1" applyFill="1" applyBorder="1" applyAlignment="1" applyProtection="1">
      <alignment horizontal="center" vertical="center"/>
    </xf>
    <xf numFmtId="164" fontId="6" fillId="39" borderId="10" xfId="1" applyFont="1" applyFill="1" applyBorder="1" applyAlignment="1" applyProtection="1">
      <alignment horizontal="center" vertical="center" wrapText="1"/>
    </xf>
    <xf numFmtId="164" fontId="4" fillId="39" borderId="10" xfId="1" applyFont="1" applyFill="1" applyBorder="1" applyAlignment="1" applyProtection="1">
      <alignment horizontal="center" vertical="center" wrapText="1"/>
    </xf>
    <xf numFmtId="164" fontId="10" fillId="39" borderId="10" xfId="1" applyFont="1" applyFill="1" applyBorder="1" applyAlignment="1" applyProtection="1">
      <alignment horizontal="center" vertical="center" wrapText="1"/>
    </xf>
    <xf numFmtId="167" fontId="4" fillId="39" borderId="10" xfId="1" applyNumberFormat="1" applyFont="1" applyFill="1" applyBorder="1" applyAlignment="1" applyProtection="1">
      <alignment horizontal="center" vertical="center" wrapText="1"/>
    </xf>
    <xf numFmtId="167" fontId="10" fillId="39" borderId="10" xfId="1" applyNumberFormat="1" applyFont="1" applyFill="1" applyBorder="1" applyAlignment="1" applyProtection="1">
      <alignment horizontal="center" vertical="center" wrapText="1"/>
    </xf>
    <xf numFmtId="4" fontId="6" fillId="39" borderId="10" xfId="0" applyNumberFormat="1" applyFont="1" applyFill="1" applyBorder="1" applyAlignment="1" applyProtection="1">
      <alignment horizontal="center" vertical="center"/>
    </xf>
    <xf numFmtId="4" fontId="11" fillId="39" borderId="10" xfId="0" applyNumberFormat="1" applyFont="1" applyFill="1" applyBorder="1" applyAlignment="1" applyProtection="1">
      <alignment horizontal="center" vertical="center"/>
    </xf>
    <xf numFmtId="4" fontId="4" fillId="39" borderId="10" xfId="0" applyNumberFormat="1" applyFont="1" applyFill="1" applyBorder="1" applyAlignment="1" applyProtection="1">
      <alignment horizontal="center" vertical="center"/>
    </xf>
    <xf numFmtId="4" fontId="10" fillId="39" borderId="10" xfId="0" applyNumberFormat="1" applyFont="1" applyFill="1" applyBorder="1" applyAlignment="1" applyProtection="1">
      <alignment horizontal="center" vertical="center"/>
    </xf>
    <xf numFmtId="164" fontId="10" fillId="39" borderId="10" xfId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 wrapText="1"/>
    </xf>
    <xf numFmtId="170" fontId="11" fillId="36" borderId="0" xfId="0" applyNumberFormat="1" applyFont="1" applyFill="1" applyBorder="1" applyAlignment="1" applyProtection="1">
      <alignment horizontal="center" vertical="center"/>
    </xf>
    <xf numFmtId="4" fontId="10" fillId="36" borderId="10" xfId="1" applyNumberFormat="1" applyFont="1" applyFill="1" applyBorder="1" applyAlignment="1" applyProtection="1">
      <alignment horizontal="center" vertical="center"/>
    </xf>
    <xf numFmtId="175" fontId="10" fillId="36" borderId="10" xfId="1" applyNumberFormat="1" applyFont="1" applyFill="1" applyBorder="1" applyAlignment="1" applyProtection="1">
      <alignment horizontal="center" vertical="center"/>
    </xf>
    <xf numFmtId="170" fontId="11" fillId="34" borderId="0" xfId="0" applyNumberFormat="1" applyFont="1" applyFill="1" applyBorder="1" applyAlignment="1" applyProtection="1">
      <alignment horizontal="center" vertical="center"/>
    </xf>
    <xf numFmtId="4" fontId="10" fillId="34" borderId="10" xfId="1" applyNumberFormat="1" applyFont="1" applyFill="1" applyBorder="1" applyAlignment="1" applyProtection="1">
      <alignment horizontal="center" vertical="center"/>
    </xf>
    <xf numFmtId="4" fontId="11" fillId="34" borderId="10" xfId="1" applyNumberFormat="1" applyFont="1" applyFill="1" applyBorder="1" applyAlignment="1" applyProtection="1">
      <alignment horizontal="center" vertical="center"/>
    </xf>
    <xf numFmtId="175" fontId="11" fillId="34" borderId="10" xfId="1" applyNumberFormat="1" applyFont="1" applyFill="1" applyBorder="1" applyAlignment="1" applyProtection="1">
      <alignment horizontal="center" vertical="center"/>
    </xf>
    <xf numFmtId="169" fontId="6" fillId="34" borderId="10" xfId="1" applyNumberFormat="1" applyFont="1" applyFill="1" applyBorder="1" applyAlignment="1" applyProtection="1">
      <alignment horizontal="center" vertical="center" wrapText="1"/>
    </xf>
    <xf numFmtId="167" fontId="6" fillId="34" borderId="10" xfId="1" applyNumberFormat="1" applyFont="1" applyFill="1" applyBorder="1" applyAlignment="1" applyProtection="1">
      <alignment horizontal="center" vertical="center" wrapText="1"/>
    </xf>
    <xf numFmtId="3" fontId="4" fillId="39" borderId="10" xfId="1" applyNumberFormat="1" applyFont="1" applyFill="1" applyBorder="1" applyAlignment="1" applyProtection="1">
      <alignment horizontal="center" vertical="center" wrapText="1"/>
    </xf>
    <xf numFmtId="4" fontId="4" fillId="33" borderId="10" xfId="1" applyNumberFormat="1" applyFont="1" applyFill="1" applyBorder="1" applyAlignment="1" applyProtection="1">
      <alignment horizontal="center" vertical="center" wrapText="1"/>
    </xf>
    <xf numFmtId="4" fontId="6" fillId="33" borderId="10" xfId="1" applyNumberFormat="1" applyFont="1" applyFill="1" applyBorder="1" applyAlignment="1" applyProtection="1">
      <alignment horizontal="center" vertical="center"/>
    </xf>
    <xf numFmtId="164" fontId="11" fillId="39" borderId="10" xfId="1" applyFont="1" applyFill="1" applyBorder="1" applyAlignment="1" applyProtection="1">
      <alignment horizontal="center" vertical="center"/>
    </xf>
    <xf numFmtId="177" fontId="4" fillId="39" borderId="10" xfId="1" applyNumberFormat="1" applyFont="1" applyFill="1" applyBorder="1" applyAlignment="1" applyProtection="1">
      <alignment horizontal="center" vertical="center"/>
    </xf>
    <xf numFmtId="177" fontId="4" fillId="36" borderId="10" xfId="1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10" fillId="34" borderId="10" xfId="0" applyNumberFormat="1" applyFont="1" applyFill="1" applyBorder="1" applyAlignment="1" applyProtection="1">
      <alignment horizontal="center" vertical="center"/>
    </xf>
    <xf numFmtId="4" fontId="34" fillId="34" borderId="10" xfId="0" applyNumberFormat="1" applyFont="1" applyFill="1" applyBorder="1" applyAlignment="1" applyProtection="1">
      <alignment horizontal="center" vertical="center"/>
    </xf>
    <xf numFmtId="168" fontId="11" fillId="34" borderId="10" xfId="0" applyNumberFormat="1" applyFont="1" applyFill="1" applyBorder="1" applyAlignment="1" applyProtection="1">
      <alignment horizontal="center" vertical="center"/>
    </xf>
    <xf numFmtId="167" fontId="6" fillId="36" borderId="10" xfId="1" applyNumberFormat="1" applyFont="1" applyFill="1" applyBorder="1" applyAlignment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7" borderId="10" xfId="0" applyNumberFormat="1" applyFont="1" applyFill="1" applyBorder="1" applyAlignment="1">
      <alignment horizontal="center" vertical="center"/>
    </xf>
    <xf numFmtId="4" fontId="4" fillId="37" borderId="10" xfId="0" applyNumberFormat="1" applyFont="1" applyFill="1" applyBorder="1" applyAlignment="1" applyProtection="1">
      <alignment horizontal="center" vertical="center"/>
    </xf>
    <xf numFmtId="4" fontId="4" fillId="37" borderId="10" xfId="0" applyNumberFormat="1" applyFont="1" applyFill="1" applyBorder="1" applyAlignment="1" applyProtection="1">
      <alignment horizontal="center" vertical="center" wrapText="1"/>
    </xf>
    <xf numFmtId="174" fontId="4" fillId="37" borderId="10" xfId="0" applyNumberFormat="1" applyFont="1" applyFill="1" applyBorder="1" applyAlignment="1" applyProtection="1">
      <alignment horizontal="center" vertical="center" wrapText="1"/>
    </xf>
    <xf numFmtId="3" fontId="4" fillId="37" borderId="10" xfId="0" applyNumberFormat="1" applyFont="1" applyFill="1" applyBorder="1" applyAlignment="1" applyProtection="1">
      <alignment horizontal="center" vertical="center" wrapText="1"/>
    </xf>
    <xf numFmtId="173" fontId="4" fillId="37" borderId="10" xfId="0" applyNumberFormat="1" applyFont="1" applyFill="1" applyBorder="1" applyAlignment="1" applyProtection="1">
      <alignment horizontal="center" vertical="center"/>
    </xf>
    <xf numFmtId="179" fontId="4" fillId="38" borderId="10" xfId="1" applyNumberFormat="1" applyFont="1" applyFill="1" applyBorder="1" applyAlignment="1" applyProtection="1">
      <alignment horizontal="center" vertical="center"/>
    </xf>
    <xf numFmtId="179" fontId="4" fillId="39" borderId="10" xfId="1" applyNumberFormat="1" applyFont="1" applyFill="1" applyBorder="1" applyAlignment="1" applyProtection="1">
      <alignment horizontal="center" vertical="center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4" fillId="37" borderId="10" xfId="0" applyNumberFormat="1" applyFont="1" applyFill="1" applyBorder="1" applyAlignment="1" applyProtection="1">
      <alignment horizontal="center" vertical="center"/>
    </xf>
    <xf numFmtId="169" fontId="6" fillId="36" borderId="10" xfId="1" applyNumberFormat="1" applyFont="1" applyFill="1" applyBorder="1" applyAlignment="1">
      <alignment horizontal="center" vertical="center"/>
    </xf>
    <xf numFmtId="167" fontId="6" fillId="34" borderId="10" xfId="1" applyNumberFormat="1" applyFont="1" applyFill="1" applyBorder="1" applyAlignment="1" applyProtection="1">
      <alignment horizontal="center" vertical="center"/>
    </xf>
    <xf numFmtId="4" fontId="10" fillId="33" borderId="10" xfId="0" applyNumberFormat="1" applyFont="1" applyFill="1" applyBorder="1" applyAlignment="1">
      <alignment horizontal="center" vertical="center"/>
    </xf>
    <xf numFmtId="4" fontId="10" fillId="33" borderId="10" xfId="0" applyNumberFormat="1" applyFont="1" applyFill="1" applyBorder="1" applyAlignment="1" applyProtection="1">
      <alignment horizontal="center" vertical="center" wrapText="1"/>
    </xf>
    <xf numFmtId="43" fontId="11" fillId="33" borderId="0" xfId="0" applyNumberFormat="1" applyFont="1" applyFill="1" applyBorder="1" applyAlignment="1" applyProtection="1">
      <alignment horizontal="center" vertical="center"/>
    </xf>
    <xf numFmtId="169" fontId="4" fillId="37" borderId="10" xfId="1" applyNumberFormat="1" applyFont="1" applyFill="1" applyBorder="1" applyAlignment="1" applyProtection="1">
      <alignment horizontal="center" vertical="center"/>
    </xf>
    <xf numFmtId="177" fontId="6" fillId="37" borderId="10" xfId="1" applyNumberFormat="1" applyFont="1" applyFill="1" applyBorder="1" applyAlignment="1" applyProtection="1">
      <alignment horizontal="center" vertical="center"/>
    </xf>
    <xf numFmtId="164" fontId="6" fillId="37" borderId="10" xfId="1" applyFont="1" applyFill="1" applyBorder="1" applyAlignment="1" applyProtection="1">
      <alignment horizontal="center" vertical="center" wrapText="1"/>
    </xf>
    <xf numFmtId="164" fontId="6" fillId="37" borderId="10" xfId="1" applyFont="1" applyFill="1" applyBorder="1" applyAlignment="1" applyProtection="1">
      <alignment horizontal="center" vertical="center"/>
    </xf>
    <xf numFmtId="167" fontId="4" fillId="38" borderId="10" xfId="1" applyNumberFormat="1" applyFont="1" applyFill="1" applyBorder="1" applyAlignment="1" applyProtection="1">
      <alignment horizontal="center" vertical="center" wrapText="1"/>
    </xf>
    <xf numFmtId="0" fontId="10" fillId="33" borderId="10" xfId="0" applyNumberFormat="1" applyFont="1" applyFill="1" applyBorder="1" applyAlignment="1" applyProtection="1">
      <alignment horizontal="center" vertical="center"/>
    </xf>
    <xf numFmtId="0" fontId="11" fillId="33" borderId="0" xfId="0" applyFont="1" applyFill="1" applyBorder="1" applyAlignment="1">
      <alignment horizontal="left" vertical="center" wrapText="1"/>
    </xf>
    <xf numFmtId="3" fontId="6" fillId="37" borderId="10" xfId="0" applyNumberFormat="1" applyFont="1" applyFill="1" applyBorder="1" applyAlignment="1" applyProtection="1">
      <alignment horizontal="center" vertical="center" wrapText="1"/>
    </xf>
    <xf numFmtId="174" fontId="6" fillId="37" borderId="10" xfId="0" applyNumberFormat="1" applyFont="1" applyFill="1" applyBorder="1" applyAlignment="1">
      <alignment horizontal="center" vertical="center"/>
    </xf>
    <xf numFmtId="3" fontId="6" fillId="37" borderId="10" xfId="0" applyNumberFormat="1" applyFont="1" applyFill="1" applyBorder="1" applyAlignment="1">
      <alignment horizontal="center" vertical="center"/>
    </xf>
    <xf numFmtId="4" fontId="6" fillId="37" borderId="10" xfId="0" applyNumberFormat="1" applyFont="1" applyFill="1" applyBorder="1" applyAlignment="1">
      <alignment horizontal="center" vertical="center"/>
    </xf>
    <xf numFmtId="0" fontId="6" fillId="34" borderId="11" xfId="0" applyNumberFormat="1" applyFont="1" applyFill="1" applyBorder="1" applyAlignment="1" applyProtection="1">
      <alignment horizontal="center" vertical="center"/>
    </xf>
    <xf numFmtId="0" fontId="6" fillId="34" borderId="11" xfId="0" applyFont="1" applyFill="1" applyBorder="1" applyAlignment="1">
      <alignment horizontal="center" vertical="center" wrapText="1"/>
    </xf>
    <xf numFmtId="3" fontId="4" fillId="34" borderId="11" xfId="0" applyNumberFormat="1" applyFont="1" applyFill="1" applyBorder="1" applyAlignment="1" applyProtection="1">
      <alignment horizontal="center" vertical="center"/>
    </xf>
    <xf numFmtId="165" fontId="11" fillId="34" borderId="11" xfId="0" applyNumberFormat="1" applyFont="1" applyFill="1" applyBorder="1" applyAlignment="1" applyProtection="1">
      <alignment horizontal="center" vertical="center" wrapText="1"/>
    </xf>
    <xf numFmtId="3" fontId="11" fillId="34" borderId="11" xfId="0" applyNumberFormat="1" applyFont="1" applyFill="1" applyBorder="1" applyAlignment="1" applyProtection="1">
      <alignment horizontal="center" vertical="center" wrapText="1"/>
    </xf>
    <xf numFmtId="4" fontId="11" fillId="34" borderId="11" xfId="0" applyNumberFormat="1" applyFont="1" applyFill="1" applyBorder="1" applyAlignment="1" applyProtection="1">
      <alignment horizontal="center" vertical="center"/>
    </xf>
    <xf numFmtId="0" fontId="11" fillId="34" borderId="11" xfId="0" applyNumberFormat="1" applyFont="1" applyFill="1" applyBorder="1" applyAlignment="1" applyProtection="1">
      <alignment horizontal="center" vertical="center"/>
    </xf>
    <xf numFmtId="4" fontId="6" fillId="34" borderId="11" xfId="0" applyNumberFormat="1" applyFont="1" applyFill="1" applyBorder="1" applyAlignment="1" applyProtection="1">
      <alignment horizontal="center" vertical="center"/>
    </xf>
    <xf numFmtId="4" fontId="10" fillId="34" borderId="11" xfId="0" applyNumberFormat="1" applyFont="1" applyFill="1" applyBorder="1" applyAlignment="1" applyProtection="1">
      <alignment horizontal="center" vertical="center"/>
    </xf>
    <xf numFmtId="164" fontId="6" fillId="34" borderId="11" xfId="1" applyFont="1" applyFill="1" applyBorder="1" applyAlignment="1" applyProtection="1">
      <alignment horizontal="center" vertical="center" wrapText="1"/>
    </xf>
    <xf numFmtId="3" fontId="6" fillId="34" borderId="11" xfId="0" applyNumberFormat="1" applyFont="1" applyFill="1" applyBorder="1" applyAlignment="1" applyProtection="1">
      <alignment horizontal="center" vertical="center" wrapText="1"/>
    </xf>
    <xf numFmtId="165" fontId="6" fillId="34" borderId="11" xfId="0" applyNumberFormat="1" applyFont="1" applyFill="1" applyBorder="1" applyAlignment="1" applyProtection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center" vertical="center" wrapText="1"/>
    </xf>
    <xf numFmtId="4" fontId="6" fillId="33" borderId="0" xfId="0" applyNumberFormat="1" applyFont="1" applyFill="1" applyBorder="1" applyAlignment="1" applyProtection="1">
      <alignment horizontal="center" vertical="center"/>
    </xf>
    <xf numFmtId="4" fontId="10" fillId="37" borderId="10" xfId="0" applyNumberFormat="1" applyFont="1" applyFill="1" applyBorder="1" applyAlignment="1" applyProtection="1">
      <alignment horizontal="center" vertical="center"/>
    </xf>
    <xf numFmtId="167" fontId="4" fillId="36" borderId="10" xfId="1" applyNumberFormat="1" applyFont="1" applyFill="1" applyBorder="1" applyAlignment="1" applyProtection="1">
      <alignment horizontal="center" vertical="center" wrapText="1"/>
    </xf>
    <xf numFmtId="179" fontId="4" fillId="33" borderId="10" xfId="1" applyNumberFormat="1" applyFont="1" applyFill="1" applyBorder="1" applyAlignment="1" applyProtection="1">
      <alignment horizontal="center" vertical="center" wrapText="1"/>
    </xf>
    <xf numFmtId="179" fontId="10" fillId="33" borderId="10" xfId="1" applyNumberFormat="1" applyFont="1" applyFill="1" applyBorder="1" applyAlignment="1" applyProtection="1">
      <alignment horizontal="center" vertical="center" wrapText="1"/>
    </xf>
    <xf numFmtId="179" fontId="4" fillId="36" borderId="10" xfId="1" applyNumberFormat="1" applyFont="1" applyFill="1" applyBorder="1" applyAlignment="1" applyProtection="1">
      <alignment horizontal="center" vertical="center" wrapText="1"/>
    </xf>
    <xf numFmtId="179" fontId="6" fillId="36" borderId="10" xfId="1" applyNumberFormat="1" applyFont="1" applyFill="1" applyBorder="1" applyAlignment="1">
      <alignment horizontal="center" vertical="center"/>
    </xf>
    <xf numFmtId="4" fontId="6" fillId="37" borderId="11" xfId="0" applyNumberFormat="1" applyFont="1" applyFill="1" applyBorder="1" applyAlignment="1" applyProtection="1">
      <alignment horizontal="center" vertical="center"/>
    </xf>
    <xf numFmtId="4" fontId="6" fillId="40" borderId="10" xfId="0" applyNumberFormat="1" applyFont="1" applyFill="1" applyBorder="1" applyAlignment="1" applyProtection="1">
      <alignment horizontal="center" vertical="center"/>
    </xf>
    <xf numFmtId="4" fontId="4" fillId="40" borderId="10" xfId="0" applyNumberFormat="1" applyFont="1" applyFill="1" applyBorder="1" applyAlignment="1" applyProtection="1">
      <alignment horizontal="center" vertical="center"/>
    </xf>
    <xf numFmtId="4" fontId="10" fillId="40" borderId="10" xfId="0" applyNumberFormat="1" applyFont="1" applyFill="1" applyBorder="1" applyAlignment="1" applyProtection="1">
      <alignment horizontal="center" vertical="center"/>
    </xf>
    <xf numFmtId="4" fontId="11" fillId="40" borderId="10" xfId="0" applyNumberFormat="1" applyFont="1" applyFill="1" applyBorder="1" applyAlignment="1" applyProtection="1">
      <alignment horizontal="center" vertical="center"/>
    </xf>
    <xf numFmtId="4" fontId="11" fillId="40" borderId="11" xfId="0" applyNumberFormat="1" applyFont="1" applyFill="1" applyBorder="1" applyAlignment="1" applyProtection="1">
      <alignment horizontal="center" vertical="center"/>
    </xf>
    <xf numFmtId="0" fontId="4" fillId="40" borderId="10" xfId="0" applyNumberFormat="1" applyFont="1" applyFill="1" applyBorder="1" applyAlignment="1" applyProtection="1">
      <alignment horizontal="center" vertical="center"/>
    </xf>
    <xf numFmtId="174" fontId="10" fillId="36" borderId="10" xfId="0" applyNumberFormat="1" applyFont="1" applyFill="1" applyBorder="1" applyAlignment="1" applyProtection="1">
      <alignment horizontal="center" vertical="center" wrapText="1"/>
    </xf>
    <xf numFmtId="3" fontId="10" fillId="36" borderId="10" xfId="0" applyNumberFormat="1" applyFont="1" applyFill="1" applyBorder="1" applyAlignment="1" applyProtection="1">
      <alignment horizontal="center" vertical="center" wrapText="1"/>
    </xf>
    <xf numFmtId="4" fontId="10" fillId="36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6" borderId="10" xfId="1" applyNumberFormat="1" applyFont="1" applyFill="1" applyBorder="1" applyAlignment="1" applyProtection="1">
      <alignment horizontal="center" vertical="center"/>
    </xf>
    <xf numFmtId="4" fontId="4" fillId="34" borderId="10" xfId="1" applyNumberFormat="1" applyFont="1" applyFill="1" applyBorder="1" applyAlignment="1" applyProtection="1">
      <alignment horizontal="center" vertical="center"/>
    </xf>
    <xf numFmtId="4" fontId="6" fillId="34" borderId="10" xfId="1" applyNumberFormat="1" applyFont="1" applyFill="1" applyBorder="1" applyAlignment="1" applyProtection="1">
      <alignment horizontal="center" vertical="center"/>
    </xf>
    <xf numFmtId="4" fontId="10" fillId="34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164" fontId="4" fillId="37" borderId="10" xfId="1" applyFont="1" applyFill="1" applyBorder="1" applyAlignment="1" applyProtection="1">
      <alignment horizontal="center" vertical="center"/>
    </xf>
    <xf numFmtId="164" fontId="4" fillId="37" borderId="10" xfId="1" applyFont="1" applyFill="1" applyBorder="1" applyAlignment="1">
      <alignment horizontal="center" vertical="center"/>
    </xf>
    <xf numFmtId="164" fontId="4" fillId="37" borderId="10" xfId="1" applyFont="1" applyFill="1" applyBorder="1" applyAlignment="1" applyProtection="1">
      <alignment horizontal="center" vertical="center" wrapText="1"/>
    </xf>
    <xf numFmtId="167" fontId="4" fillId="37" borderId="10" xfId="1" applyNumberFormat="1" applyFont="1" applyFill="1" applyBorder="1" applyAlignment="1" applyProtection="1">
      <alignment horizontal="center" vertical="center" wrapText="1"/>
    </xf>
    <xf numFmtId="179" fontId="4" fillId="37" borderId="10" xfId="1" applyNumberFormat="1" applyFont="1" applyFill="1" applyBorder="1" applyAlignment="1" applyProtection="1">
      <alignment horizontal="center" vertical="center"/>
    </xf>
    <xf numFmtId="167" fontId="6" fillId="37" borderId="10" xfId="1" applyNumberFormat="1" applyFont="1" applyFill="1" applyBorder="1" applyAlignment="1" applyProtection="1">
      <alignment horizontal="center" vertical="center"/>
    </xf>
    <xf numFmtId="164" fontId="4" fillId="41" borderId="10" xfId="1" applyFont="1" applyFill="1" applyBorder="1" applyAlignment="1" applyProtection="1">
      <alignment horizontal="center" vertical="center"/>
    </xf>
    <xf numFmtId="167" fontId="4" fillId="41" borderId="10" xfId="1" applyNumberFormat="1" applyFont="1" applyFill="1" applyBorder="1" applyAlignment="1" applyProtection="1">
      <alignment horizontal="center" vertical="center" wrapText="1"/>
    </xf>
    <xf numFmtId="177" fontId="4" fillId="41" borderId="10" xfId="1" applyNumberFormat="1" applyFont="1" applyFill="1" applyBorder="1" applyAlignment="1" applyProtection="1">
      <alignment horizontal="center" vertical="center"/>
    </xf>
    <xf numFmtId="4" fontId="4" fillId="41" borderId="10" xfId="0" applyNumberFormat="1" applyFont="1" applyFill="1" applyBorder="1" applyAlignment="1" applyProtection="1">
      <alignment horizontal="center" vertical="center"/>
    </xf>
    <xf numFmtId="3" fontId="4" fillId="41" borderId="10" xfId="0" applyNumberFormat="1" applyFont="1" applyFill="1" applyBorder="1" applyAlignment="1" applyProtection="1">
      <alignment horizontal="center" vertical="center" wrapText="1"/>
    </xf>
    <xf numFmtId="180" fontId="4" fillId="41" borderId="10" xfId="0" applyNumberFormat="1" applyFont="1" applyFill="1" applyBorder="1" applyAlignment="1" applyProtection="1">
      <alignment horizontal="center" vertical="center"/>
    </xf>
    <xf numFmtId="164" fontId="4" fillId="41" borderId="10" xfId="1" applyFont="1" applyFill="1" applyBorder="1" applyAlignment="1" applyProtection="1">
      <alignment horizontal="center" vertical="center" wrapText="1"/>
    </xf>
    <xf numFmtId="164" fontId="6" fillId="37" borderId="10" xfId="1" applyFont="1" applyFill="1" applyBorder="1" applyAlignment="1">
      <alignment horizontal="center" vertical="center"/>
    </xf>
    <xf numFmtId="167" fontId="6" fillId="37" borderId="10" xfId="1" applyNumberFormat="1" applyFont="1" applyFill="1" applyBorder="1" applyAlignment="1">
      <alignment horizontal="center" vertical="center"/>
    </xf>
    <xf numFmtId="169" fontId="6" fillId="37" borderId="10" xfId="1" applyNumberFormat="1" applyFont="1" applyFill="1" applyBorder="1" applyAlignment="1">
      <alignment horizontal="center" vertical="center"/>
    </xf>
    <xf numFmtId="4" fontId="6" fillId="41" borderId="10" xfId="0" applyNumberFormat="1" applyFont="1" applyFill="1" applyBorder="1" applyAlignment="1" applyProtection="1">
      <alignment horizontal="center" vertical="center"/>
    </xf>
    <xf numFmtId="4" fontId="4" fillId="42" borderId="10" xfId="0" applyNumberFormat="1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</xf>
    <xf numFmtId="3" fontId="4" fillId="34" borderId="10" xfId="0" applyNumberFormat="1" applyFont="1" applyFill="1" applyBorder="1" applyAlignment="1" applyProtection="1">
      <alignment horizontal="center" vertical="center" wrapText="1"/>
    </xf>
    <xf numFmtId="181" fontId="6" fillId="34" borderId="10" xfId="0" applyNumberFormat="1" applyFont="1" applyFill="1" applyBorder="1" applyAlignment="1" applyProtection="1">
      <alignment horizontal="center" vertical="center"/>
    </xf>
    <xf numFmtId="4" fontId="42" fillId="33" borderId="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right" vertical="center"/>
    </xf>
    <xf numFmtId="164" fontId="11" fillId="36" borderId="10" xfId="1" applyFont="1" applyFill="1" applyBorder="1" applyAlignment="1" applyProtection="1">
      <alignment horizontal="center" vertical="center"/>
    </xf>
    <xf numFmtId="0" fontId="4" fillId="38" borderId="10" xfId="0" applyNumberFormat="1" applyFont="1" applyFill="1" applyBorder="1" applyAlignment="1" applyProtection="1">
      <alignment horizontal="center" vertical="center"/>
    </xf>
    <xf numFmtId="181" fontId="6" fillId="34" borderId="11" xfId="0" applyNumberFormat="1" applyFont="1" applyFill="1" applyBorder="1" applyAlignment="1" applyProtection="1">
      <alignment horizontal="center" vertical="center"/>
    </xf>
    <xf numFmtId="0" fontId="6" fillId="43" borderId="10" xfId="0" applyNumberFormat="1" applyFont="1" applyFill="1" applyBorder="1" applyAlignment="1" applyProtection="1">
      <alignment horizontal="center" vertical="center"/>
    </xf>
    <xf numFmtId="181" fontId="6" fillId="43" borderId="10" xfId="0" applyNumberFormat="1" applyFont="1" applyFill="1" applyBorder="1" applyAlignment="1" applyProtection="1">
      <alignment horizontal="center" vertical="center"/>
    </xf>
    <xf numFmtId="4" fontId="6" fillId="38" borderId="10" xfId="0" applyNumberFormat="1" applyFont="1" applyFill="1" applyBorder="1" applyAlignment="1" applyProtection="1">
      <alignment horizontal="center" vertical="center"/>
    </xf>
    <xf numFmtId="164" fontId="6" fillId="38" borderId="10" xfId="1" applyFont="1" applyFill="1" applyBorder="1" applyAlignment="1" applyProtection="1">
      <alignment horizontal="center" vertical="center"/>
    </xf>
    <xf numFmtId="166" fontId="6" fillId="38" borderId="10" xfId="1" applyNumberFormat="1" applyFont="1" applyFill="1" applyBorder="1" applyAlignment="1" applyProtection="1">
      <alignment horizontal="center" vertical="center" wrapText="1"/>
    </xf>
    <xf numFmtId="167" fontId="6" fillId="38" borderId="10" xfId="1" applyNumberFormat="1" applyFont="1" applyFill="1" applyBorder="1" applyAlignment="1" applyProtection="1">
      <alignment horizontal="center" vertical="center"/>
    </xf>
    <xf numFmtId="167" fontId="6" fillId="38" borderId="10" xfId="1" applyNumberFormat="1" applyFont="1" applyFill="1" applyBorder="1" applyAlignment="1" applyProtection="1">
      <alignment horizontal="center" vertical="center" wrapText="1"/>
    </xf>
    <xf numFmtId="164" fontId="38" fillId="33" borderId="10" xfId="0" applyNumberFormat="1" applyFont="1" applyFill="1" applyBorder="1" applyAlignment="1" applyProtection="1">
      <alignment horizontal="center" vertical="center" wrapText="1"/>
    </xf>
    <xf numFmtId="4" fontId="6" fillId="33" borderId="11" xfId="0" applyNumberFormat="1" applyFont="1" applyFill="1" applyBorder="1" applyAlignment="1" applyProtection="1">
      <alignment horizontal="center" vertical="center"/>
    </xf>
    <xf numFmtId="177" fontId="6" fillId="38" borderId="10" xfId="1" applyNumberFormat="1" applyFont="1" applyFill="1" applyBorder="1" applyAlignment="1" applyProtection="1">
      <alignment horizontal="center" vertical="center"/>
    </xf>
    <xf numFmtId="180" fontId="4" fillId="37" borderId="10" xfId="0" applyNumberFormat="1" applyFont="1" applyFill="1" applyBorder="1" applyAlignment="1" applyProtection="1">
      <alignment horizontal="center" vertical="center" wrapText="1"/>
    </xf>
    <xf numFmtId="180" fontId="4" fillId="33" borderId="10" xfId="0" applyNumberFormat="1" applyFont="1" applyFill="1" applyBorder="1" applyAlignment="1" applyProtection="1">
      <alignment horizontal="center" vertical="center" wrapText="1"/>
    </xf>
    <xf numFmtId="180" fontId="6" fillId="37" borderId="10" xfId="0" applyNumberFormat="1" applyFont="1" applyFill="1" applyBorder="1" applyAlignment="1" applyProtection="1">
      <alignment horizontal="center" vertical="center" wrapText="1"/>
    </xf>
    <xf numFmtId="180" fontId="4" fillId="36" borderId="10" xfId="0" applyNumberFormat="1" applyFont="1" applyFill="1" applyBorder="1" applyAlignment="1" applyProtection="1">
      <alignment horizontal="center" vertical="center" wrapText="1"/>
    </xf>
    <xf numFmtId="180" fontId="6" fillId="34" borderId="10" xfId="0" applyNumberFormat="1" applyFont="1" applyFill="1" applyBorder="1" applyAlignment="1" applyProtection="1">
      <alignment horizontal="center" vertical="center" wrapText="1"/>
    </xf>
    <xf numFmtId="180" fontId="6" fillId="36" borderId="10" xfId="0" applyNumberFormat="1" applyFont="1" applyFill="1" applyBorder="1" applyAlignment="1">
      <alignment horizontal="center" vertical="center"/>
    </xf>
    <xf numFmtId="4" fontId="6" fillId="36" borderId="10" xfId="1" applyNumberFormat="1" applyFont="1" applyFill="1" applyBorder="1" applyAlignment="1" applyProtection="1">
      <alignment horizontal="center" vertical="center"/>
    </xf>
    <xf numFmtId="0" fontId="4" fillId="44" borderId="10" xfId="0" applyNumberFormat="1" applyFont="1" applyFill="1" applyBorder="1" applyAlignment="1" applyProtection="1">
      <alignment horizontal="center" vertical="center"/>
    </xf>
    <xf numFmtId="167" fontId="6" fillId="44" borderId="10" xfId="1" applyNumberFormat="1" applyFont="1" applyFill="1" applyBorder="1" applyAlignment="1" applyProtection="1">
      <alignment horizontal="center" vertical="center"/>
    </xf>
    <xf numFmtId="177" fontId="6" fillId="44" borderId="10" xfId="1" applyNumberFormat="1" applyFont="1" applyFill="1" applyBorder="1" applyAlignment="1" applyProtection="1">
      <alignment horizontal="center" vertical="center"/>
    </xf>
    <xf numFmtId="164" fontId="6" fillId="44" borderId="10" xfId="1" applyFont="1" applyFill="1" applyBorder="1" applyAlignment="1" applyProtection="1">
      <alignment horizontal="center" vertical="center"/>
    </xf>
    <xf numFmtId="166" fontId="6" fillId="44" borderId="10" xfId="1" applyNumberFormat="1" applyFont="1" applyFill="1" applyBorder="1" applyAlignment="1" applyProtection="1">
      <alignment horizontal="center" vertical="center" wrapText="1"/>
    </xf>
    <xf numFmtId="167" fontId="6" fillId="44" borderId="10" xfId="1" applyNumberFormat="1" applyFont="1" applyFill="1" applyBorder="1" applyAlignment="1" applyProtection="1">
      <alignment horizontal="center" vertical="center" wrapText="1"/>
    </xf>
    <xf numFmtId="4" fontId="6" fillId="44" borderId="10" xfId="0" applyNumberFormat="1" applyFont="1" applyFill="1" applyBorder="1" applyAlignment="1" applyProtection="1">
      <alignment horizontal="center" vertical="center"/>
    </xf>
    <xf numFmtId="177" fontId="6" fillId="39" borderId="10" xfId="1" applyNumberFormat="1" applyFont="1" applyFill="1" applyBorder="1" applyAlignment="1" applyProtection="1">
      <alignment horizontal="center" vertical="center"/>
    </xf>
    <xf numFmtId="166" fontId="6" fillId="39" borderId="10" xfId="1" applyNumberFormat="1" applyFont="1" applyFill="1" applyBorder="1" applyAlignment="1" applyProtection="1">
      <alignment horizontal="center" vertical="center" wrapText="1"/>
    </xf>
    <xf numFmtId="0" fontId="6" fillId="39" borderId="0" xfId="0" applyFont="1" applyFill="1" applyBorder="1" applyAlignment="1">
      <alignment horizontal="left" vertical="center" wrapText="1"/>
    </xf>
    <xf numFmtId="0" fontId="38" fillId="33" borderId="10" xfId="0" applyNumberFormat="1" applyFont="1" applyFill="1" applyBorder="1" applyAlignment="1" applyProtection="1">
      <alignment horizontal="center" vertical="center" wrapText="1"/>
    </xf>
    <xf numFmtId="4" fontId="6" fillId="33" borderId="10" xfId="0" applyNumberFormat="1" applyFont="1" applyFill="1" applyBorder="1" applyAlignment="1">
      <alignment horizontal="center" vertical="center"/>
    </xf>
    <xf numFmtId="4" fontId="6" fillId="33" borderId="0" xfId="1" applyNumberFormat="1" applyFont="1" applyFill="1" applyBorder="1" applyAlignment="1" applyProtection="1">
      <alignment horizontal="center" vertical="center"/>
    </xf>
    <xf numFmtId="180" fontId="6" fillId="33" borderId="10" xfId="0" applyNumberFormat="1" applyFont="1" applyFill="1" applyBorder="1" applyAlignment="1" applyProtection="1">
      <alignment horizontal="center" vertical="center" wrapText="1"/>
    </xf>
    <xf numFmtId="180" fontId="6" fillId="37" borderId="10" xfId="0" applyNumberFormat="1" applyFont="1" applyFill="1" applyBorder="1" applyAlignment="1">
      <alignment horizontal="center" vertical="center"/>
    </xf>
    <xf numFmtId="0" fontId="10" fillId="33" borderId="0" xfId="0" applyNumberFormat="1" applyFont="1" applyFill="1" applyBorder="1" applyAlignment="1" applyProtection="1">
      <alignment vertical="center"/>
    </xf>
    <xf numFmtId="0" fontId="6" fillId="34" borderId="10" xfId="0" applyFont="1" applyFill="1" applyBorder="1" applyAlignment="1">
      <alignment vertical="center" wrapText="1"/>
    </xf>
    <xf numFmtId="0" fontId="4" fillId="33" borderId="10" xfId="0" applyFont="1" applyFill="1" applyBorder="1" applyAlignment="1">
      <alignment vertical="center" wrapText="1"/>
    </xf>
    <xf numFmtId="180" fontId="4" fillId="37" borderId="10" xfId="0" applyNumberFormat="1" applyFont="1" applyFill="1" applyBorder="1" applyAlignment="1">
      <alignment horizontal="center" vertical="center"/>
    </xf>
    <xf numFmtId="181" fontId="4" fillId="43" borderId="10" xfId="0" applyNumberFormat="1" applyFont="1" applyFill="1" applyBorder="1" applyAlignment="1" applyProtection="1">
      <alignment horizontal="center" vertical="center"/>
    </xf>
    <xf numFmtId="166" fontId="4" fillId="39" borderId="10" xfId="1" applyNumberFormat="1" applyFont="1" applyFill="1" applyBorder="1" applyAlignment="1" applyProtection="1">
      <alignment horizontal="center" vertical="center" wrapText="1"/>
    </xf>
    <xf numFmtId="164" fontId="4" fillId="34" borderId="10" xfId="1" applyFont="1" applyFill="1" applyBorder="1" applyAlignment="1" applyProtection="1">
      <alignment horizontal="center" vertical="center" wrapText="1"/>
    </xf>
    <xf numFmtId="177" fontId="4" fillId="38" borderId="10" xfId="1" applyNumberFormat="1" applyFont="1" applyFill="1" applyBorder="1" applyAlignment="1" applyProtection="1">
      <alignment horizontal="center" vertical="center"/>
    </xf>
    <xf numFmtId="167" fontId="4" fillId="38" borderId="10" xfId="1" applyNumberFormat="1" applyFont="1" applyFill="1" applyBorder="1" applyAlignment="1" applyProtection="1">
      <alignment horizontal="center" vertical="center"/>
    </xf>
    <xf numFmtId="166" fontId="4" fillId="38" borderId="10" xfId="1" applyNumberFormat="1" applyFont="1" applyFill="1" applyBorder="1" applyAlignment="1" applyProtection="1">
      <alignment horizontal="center" vertical="center" wrapText="1"/>
    </xf>
    <xf numFmtId="4" fontId="4" fillId="33" borderId="0" xfId="1" applyNumberFormat="1" applyFont="1" applyFill="1" applyBorder="1" applyAlignment="1" applyProtection="1">
      <alignment horizontal="center" vertical="center"/>
    </xf>
    <xf numFmtId="164" fontId="4" fillId="44" borderId="10" xfId="1" applyFont="1" applyFill="1" applyBorder="1" applyAlignment="1" applyProtection="1">
      <alignment horizontal="center" vertical="center"/>
    </xf>
    <xf numFmtId="166" fontId="4" fillId="44" borderId="10" xfId="1" applyNumberFormat="1" applyFont="1" applyFill="1" applyBorder="1" applyAlignment="1" applyProtection="1">
      <alignment horizontal="center" vertical="center" wrapText="1"/>
    </xf>
    <xf numFmtId="4" fontId="4" fillId="44" borderId="10" xfId="0" applyNumberFormat="1" applyFont="1" applyFill="1" applyBorder="1" applyAlignment="1" applyProtection="1">
      <alignment horizontal="center" vertical="center"/>
    </xf>
    <xf numFmtId="177" fontId="4" fillId="44" borderId="10" xfId="1" applyNumberFormat="1" applyFont="1" applyFill="1" applyBorder="1" applyAlignment="1" applyProtection="1">
      <alignment horizontal="center" vertical="center"/>
    </xf>
    <xf numFmtId="167" fontId="4" fillId="44" borderId="10" xfId="1" applyNumberFormat="1" applyFont="1" applyFill="1" applyBorder="1" applyAlignment="1" applyProtection="1">
      <alignment horizontal="center" vertical="center"/>
    </xf>
    <xf numFmtId="167" fontId="4" fillId="44" borderId="10" xfId="1" applyNumberFormat="1" applyFont="1" applyFill="1" applyBorder="1" applyAlignment="1" applyProtection="1">
      <alignment horizontal="center" vertical="center" wrapText="1"/>
    </xf>
    <xf numFmtId="164" fontId="4" fillId="33" borderId="10" xfId="1" applyNumberFormat="1" applyFont="1" applyFill="1" applyBorder="1" applyAlignment="1" applyProtection="1">
      <alignment horizontal="center" vertical="center"/>
    </xf>
    <xf numFmtId="0" fontId="38" fillId="38" borderId="0" xfId="0" applyNumberFormat="1" applyFont="1" applyFill="1" applyBorder="1" applyAlignment="1" applyProtection="1">
      <alignment horizontal="center" vertical="center" wrapText="1"/>
    </xf>
    <xf numFmtId="0" fontId="6" fillId="38" borderId="0" xfId="0" applyNumberFormat="1" applyFont="1" applyFill="1" applyBorder="1" applyAlignment="1" applyProtection="1">
      <alignment horizontal="center" vertical="center"/>
    </xf>
    <xf numFmtId="4" fontId="6" fillId="38" borderId="0" xfId="1" applyNumberFormat="1" applyFont="1" applyFill="1" applyBorder="1" applyAlignment="1" applyProtection="1">
      <alignment horizontal="center" vertical="center"/>
    </xf>
    <xf numFmtId="4" fontId="4" fillId="38" borderId="0" xfId="1" applyNumberFormat="1" applyFont="1" applyFill="1" applyBorder="1" applyAlignment="1" applyProtection="1">
      <alignment horizontal="center" vertical="center"/>
    </xf>
    <xf numFmtId="4" fontId="6" fillId="38" borderId="0" xfId="0" applyNumberFormat="1" applyFont="1" applyFill="1" applyBorder="1" applyAlignment="1" applyProtection="1">
      <alignment horizontal="center" vertical="center"/>
    </xf>
    <xf numFmtId="180" fontId="4" fillId="45" borderId="10" xfId="0" applyNumberFormat="1" applyFont="1" applyFill="1" applyBorder="1" applyAlignment="1" applyProtection="1">
      <alignment horizontal="center" vertical="center" wrapText="1"/>
    </xf>
    <xf numFmtId="4" fontId="4" fillId="45" borderId="10" xfId="0" applyNumberFormat="1" applyFont="1" applyFill="1" applyBorder="1" applyAlignment="1" applyProtection="1">
      <alignment horizontal="center" vertical="center"/>
    </xf>
    <xf numFmtId="3" fontId="4" fillId="45" borderId="10" xfId="0" applyNumberFormat="1" applyFont="1" applyFill="1" applyBorder="1" applyAlignment="1" applyProtection="1">
      <alignment horizontal="center" vertical="center" wrapText="1"/>
    </xf>
    <xf numFmtId="0" fontId="4" fillId="44" borderId="10" xfId="0" applyFont="1" applyFill="1" applyBorder="1" applyAlignment="1">
      <alignment vertical="center" wrapText="1"/>
    </xf>
    <xf numFmtId="3" fontId="4" fillId="44" borderId="10" xfId="0" applyNumberFormat="1" applyFont="1" applyFill="1" applyBorder="1" applyAlignment="1" applyProtection="1">
      <alignment horizontal="center" vertical="center"/>
    </xf>
    <xf numFmtId="180" fontId="4" fillId="44" borderId="10" xfId="0" applyNumberFormat="1" applyFont="1" applyFill="1" applyBorder="1" applyAlignment="1">
      <alignment horizontal="center" vertical="center"/>
    </xf>
    <xf numFmtId="3" fontId="4" fillId="44" borderId="10" xfId="0" applyNumberFormat="1" applyFont="1" applyFill="1" applyBorder="1" applyAlignment="1" applyProtection="1">
      <alignment horizontal="center" vertical="center" wrapText="1"/>
    </xf>
    <xf numFmtId="180" fontId="6" fillId="36" borderId="10" xfId="0" applyNumberFormat="1" applyFont="1" applyFill="1" applyBorder="1" applyAlignment="1" applyProtection="1">
      <alignment horizontal="center" vertical="center"/>
    </xf>
    <xf numFmtId="180" fontId="6" fillId="34" borderId="10" xfId="1" applyNumberFormat="1" applyFont="1" applyFill="1" applyBorder="1" applyAlignment="1" applyProtection="1">
      <alignment horizontal="center" vertical="center" wrapText="1"/>
    </xf>
    <xf numFmtId="180" fontId="4" fillId="33" borderId="10" xfId="0" applyNumberFormat="1" applyFont="1" applyFill="1" applyBorder="1" applyAlignment="1">
      <alignment horizontal="center" vertical="center"/>
    </xf>
    <xf numFmtId="180" fontId="4" fillId="33" borderId="10" xfId="1" applyNumberFormat="1" applyFont="1" applyFill="1" applyBorder="1" applyAlignment="1">
      <alignment horizontal="center" vertical="center"/>
    </xf>
    <xf numFmtId="3" fontId="4" fillId="33" borderId="12" xfId="0" applyNumberFormat="1" applyFont="1" applyFill="1" applyBorder="1" applyAlignment="1" applyProtection="1">
      <alignment horizontal="center" vertical="center"/>
    </xf>
    <xf numFmtId="0" fontId="6" fillId="44" borderId="10" xfId="0" applyFont="1" applyFill="1" applyBorder="1" applyAlignment="1">
      <alignment horizontal="left" vertical="center" wrapText="1"/>
    </xf>
    <xf numFmtId="180" fontId="4" fillId="44" borderId="10" xfId="0" applyNumberFormat="1" applyFont="1" applyFill="1" applyBorder="1" applyAlignment="1" applyProtection="1">
      <alignment horizontal="center" vertical="center" wrapText="1"/>
    </xf>
    <xf numFmtId="4" fontId="4" fillId="44" borderId="10" xfId="0" applyNumberFormat="1" applyFont="1" applyFill="1" applyBorder="1" applyAlignment="1">
      <alignment horizontal="center" vertical="center"/>
    </xf>
    <xf numFmtId="0" fontId="11" fillId="36" borderId="10" xfId="0" applyFont="1" applyFill="1" applyBorder="1" applyAlignment="1">
      <alignment horizontal="left" vertical="center" wrapText="1"/>
    </xf>
    <xf numFmtId="173" fontId="10" fillId="36" borderId="10" xfId="0" applyNumberFormat="1" applyFont="1" applyFill="1" applyBorder="1" applyAlignment="1" applyProtection="1">
      <alignment horizontal="center" vertical="center"/>
    </xf>
    <xf numFmtId="4" fontId="11" fillId="36" borderId="10" xfId="0" applyNumberFormat="1" applyFont="1" applyFill="1" applyBorder="1" applyAlignment="1" applyProtection="1">
      <alignment horizontal="center" vertical="center"/>
    </xf>
    <xf numFmtId="3" fontId="11" fillId="36" borderId="10" xfId="0" applyNumberFormat="1" applyFont="1" applyFill="1" applyBorder="1" applyAlignment="1" applyProtection="1">
      <alignment horizontal="center" vertical="center"/>
    </xf>
    <xf numFmtId="0" fontId="11" fillId="36" borderId="10" xfId="0" applyNumberFormat="1" applyFont="1" applyFill="1" applyBorder="1" applyAlignment="1" applyProtection="1">
      <alignment horizontal="center" vertical="center"/>
    </xf>
    <xf numFmtId="0" fontId="11" fillId="33" borderId="10" xfId="0" applyFont="1" applyFill="1" applyBorder="1" applyAlignment="1">
      <alignment horizontal="left" vertical="center" wrapText="1"/>
    </xf>
    <xf numFmtId="3" fontId="11" fillId="36" borderId="10" xfId="0" applyNumberFormat="1" applyFont="1" applyFill="1" applyBorder="1" applyAlignment="1">
      <alignment horizontal="center" vertical="center"/>
    </xf>
    <xf numFmtId="4" fontId="11" fillId="36" borderId="10" xfId="0" applyNumberFormat="1" applyFont="1" applyFill="1" applyBorder="1" applyAlignment="1">
      <alignment horizontal="center" vertical="center"/>
    </xf>
    <xf numFmtId="3" fontId="10" fillId="36" borderId="10" xfId="0" applyNumberFormat="1" applyFont="1" applyFill="1" applyBorder="1" applyAlignment="1" applyProtection="1">
      <alignment horizontal="center" vertical="center"/>
    </xf>
    <xf numFmtId="164" fontId="11" fillId="36" borderId="10" xfId="1" applyFont="1" applyFill="1" applyBorder="1" applyAlignment="1">
      <alignment horizontal="center" vertical="center"/>
    </xf>
    <xf numFmtId="180" fontId="10" fillId="33" borderId="10" xfId="0" applyNumberFormat="1" applyFont="1" applyFill="1" applyBorder="1" applyAlignment="1" applyProtection="1">
      <alignment horizontal="center" vertical="center" wrapText="1"/>
    </xf>
    <xf numFmtId="0" fontId="10" fillId="36" borderId="10" xfId="0" applyFont="1" applyFill="1" applyBorder="1" applyAlignment="1">
      <alignment horizontal="left" vertical="center" wrapText="1"/>
    </xf>
    <xf numFmtId="180" fontId="11" fillId="36" borderId="10" xfId="0" applyNumberFormat="1" applyFont="1" applyFill="1" applyBorder="1" applyAlignment="1">
      <alignment horizontal="center" vertical="center"/>
    </xf>
    <xf numFmtId="164" fontId="10" fillId="36" borderId="10" xfId="1" applyFont="1" applyFill="1" applyBorder="1" applyAlignment="1" applyProtection="1">
      <alignment horizontal="center" vertical="center"/>
    </xf>
    <xf numFmtId="4" fontId="10" fillId="36" borderId="10" xfId="0" applyNumberFormat="1" applyFont="1" applyFill="1" applyBorder="1" applyAlignment="1">
      <alignment horizontal="center" vertical="center"/>
    </xf>
    <xf numFmtId="181" fontId="11" fillId="34" borderId="10" xfId="0" applyNumberFormat="1" applyFont="1" applyFill="1" applyBorder="1" applyAlignment="1" applyProtection="1">
      <alignment horizontal="center" vertical="center"/>
    </xf>
    <xf numFmtId="181" fontId="11" fillId="34" borderId="11" xfId="0" applyNumberFormat="1" applyFont="1" applyFill="1" applyBorder="1" applyAlignment="1" applyProtection="1">
      <alignment horizontal="center" vertical="center"/>
    </xf>
    <xf numFmtId="181" fontId="11" fillId="43" borderId="10" xfId="0" applyNumberFormat="1" applyFont="1" applyFill="1" applyBorder="1" applyAlignment="1" applyProtection="1">
      <alignment horizontal="center" vertical="center"/>
    </xf>
    <xf numFmtId="177" fontId="10" fillId="33" borderId="10" xfId="1" applyNumberFormat="1" applyFont="1" applyFill="1" applyBorder="1" applyAlignment="1" applyProtection="1">
      <alignment horizontal="center" vertical="center" wrapText="1"/>
    </xf>
    <xf numFmtId="167" fontId="10" fillId="36" borderId="10" xfId="1" applyNumberFormat="1" applyFont="1" applyFill="1" applyBorder="1" applyAlignment="1" applyProtection="1">
      <alignment horizontal="center" vertical="center" wrapText="1"/>
    </xf>
    <xf numFmtId="181" fontId="10" fillId="43" borderId="10" xfId="0" applyNumberFormat="1" applyFont="1" applyFill="1" applyBorder="1" applyAlignment="1" applyProtection="1">
      <alignment horizontal="center" vertical="center"/>
    </xf>
    <xf numFmtId="164" fontId="10" fillId="36" borderId="10" xfId="1" applyFont="1" applyFill="1" applyBorder="1" applyAlignment="1">
      <alignment horizontal="center" vertical="center"/>
    </xf>
    <xf numFmtId="3" fontId="6" fillId="36" borderId="10" xfId="0" applyNumberFormat="1" applyFont="1" applyFill="1" applyBorder="1" applyAlignment="1" applyProtection="1">
      <alignment horizontal="center" vertical="center" wrapText="1"/>
    </xf>
    <xf numFmtId="0" fontId="11" fillId="36" borderId="10" xfId="0" applyNumberFormat="1" applyFont="1" applyFill="1" applyBorder="1" applyAlignment="1" applyProtection="1">
      <alignment horizontal="center" vertical="center" wrapText="1"/>
    </xf>
    <xf numFmtId="0" fontId="10" fillId="36" borderId="10" xfId="0" applyNumberFormat="1" applyFont="1" applyFill="1" applyBorder="1" applyAlignment="1" applyProtection="1">
      <alignment horizontal="center" vertical="center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3" fillId="34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0" fontId="38" fillId="33" borderId="0" xfId="0" applyNumberFormat="1" applyFont="1" applyFill="1" applyBorder="1" applyAlignment="1" applyProtection="1">
      <alignment horizontal="center" vertical="center" wrapText="1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164" fontId="38" fillId="38" borderId="10" xfId="0" applyNumberFormat="1" applyFont="1" applyFill="1" applyBorder="1" applyAlignment="1" applyProtection="1">
      <alignment horizontal="center" vertical="center" wrapText="1"/>
    </xf>
    <xf numFmtId="0" fontId="4" fillId="38" borderId="10" xfId="0" applyNumberFormat="1" applyFont="1" applyFill="1" applyBorder="1" applyAlignment="1" applyProtection="1">
      <alignment horizontal="center" vertical="center" wrapText="1"/>
    </xf>
    <xf numFmtId="0" fontId="4" fillId="44" borderId="10" xfId="0" applyNumberFormat="1" applyFont="1" applyFill="1" applyBorder="1" applyAlignment="1" applyProtection="1">
      <alignment horizontal="center" vertical="center" wrapText="1"/>
    </xf>
    <xf numFmtId="164" fontId="38" fillId="44" borderId="10" xfId="0" applyNumberFormat="1" applyFont="1" applyFill="1" applyBorder="1" applyAlignment="1" applyProtection="1">
      <alignment horizontal="center" vertical="center" wrapText="1"/>
    </xf>
    <xf numFmtId="180" fontId="6" fillId="41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64" fontId="38" fillId="41" borderId="10" xfId="0" applyNumberFormat="1" applyFont="1" applyFill="1" applyBorder="1" applyAlignment="1" applyProtection="1">
      <alignment horizontal="center" vertical="center" wrapText="1"/>
    </xf>
    <xf numFmtId="0" fontId="4" fillId="41" borderId="10" xfId="0" applyNumberFormat="1" applyFont="1" applyFill="1" applyBorder="1" applyAlignment="1" applyProtection="1">
      <alignment horizontal="center" vertical="center" wrapText="1"/>
    </xf>
    <xf numFmtId="0" fontId="4" fillId="41" borderId="10" xfId="0" applyNumberFormat="1" applyFont="1" applyFill="1" applyBorder="1" applyAlignment="1" applyProtection="1">
      <alignment horizontal="center" vertical="center"/>
    </xf>
    <xf numFmtId="3" fontId="4" fillId="41" borderId="10" xfId="0" applyNumberFormat="1" applyFont="1" applyFill="1" applyBorder="1" applyAlignment="1" applyProtection="1">
      <alignment horizontal="center" vertical="center"/>
    </xf>
    <xf numFmtId="177" fontId="6" fillId="41" borderId="10" xfId="1" applyNumberFormat="1" applyFont="1" applyFill="1" applyBorder="1" applyAlignment="1" applyProtection="1">
      <alignment horizontal="center" vertical="center"/>
    </xf>
    <xf numFmtId="3" fontId="6" fillId="41" borderId="10" xfId="1" applyNumberFormat="1" applyFont="1" applyFill="1" applyBorder="1" applyAlignment="1" applyProtection="1">
      <alignment horizontal="center" vertical="center"/>
    </xf>
    <xf numFmtId="164" fontId="6" fillId="41" borderId="10" xfId="1" applyFont="1" applyFill="1" applyBorder="1" applyAlignment="1" applyProtection="1">
      <alignment horizontal="center" vertical="center"/>
    </xf>
    <xf numFmtId="166" fontId="6" fillId="41" borderId="10" xfId="1" applyNumberFormat="1" applyFont="1" applyFill="1" applyBorder="1" applyAlignment="1" applyProtection="1">
      <alignment horizontal="center" vertical="center" wrapText="1"/>
    </xf>
    <xf numFmtId="167" fontId="6" fillId="41" borderId="10" xfId="1" applyNumberFormat="1" applyFont="1" applyFill="1" applyBorder="1" applyAlignment="1" applyProtection="1">
      <alignment horizontal="center" vertical="center"/>
    </xf>
    <xf numFmtId="167" fontId="6" fillId="41" borderId="10" xfId="1" applyNumberFormat="1" applyFont="1" applyFill="1" applyBorder="1" applyAlignment="1" applyProtection="1">
      <alignment horizontal="center" vertical="center" wrapText="1"/>
    </xf>
    <xf numFmtId="180" fontId="4" fillId="34" borderId="10" xfId="0" applyNumberFormat="1" applyFont="1" applyFill="1" applyBorder="1" applyAlignment="1" applyProtection="1">
      <alignment horizontal="center" vertical="center" wrapText="1"/>
    </xf>
    <xf numFmtId="3" fontId="4" fillId="41" borderId="10" xfId="1" applyNumberFormat="1" applyFont="1" applyFill="1" applyBorder="1" applyAlignment="1" applyProtection="1">
      <alignment horizontal="center" vertical="center"/>
    </xf>
    <xf numFmtId="166" fontId="4" fillId="41" borderId="10" xfId="1" applyNumberFormat="1" applyFont="1" applyFill="1" applyBorder="1" applyAlignment="1" applyProtection="1">
      <alignment horizontal="center" vertical="center" wrapText="1"/>
    </xf>
    <xf numFmtId="4" fontId="4" fillId="34" borderId="11" xfId="0" applyNumberFormat="1" applyFont="1" applyFill="1" applyBorder="1" applyAlignment="1" applyProtection="1">
      <alignment horizontal="center" vertical="center"/>
    </xf>
    <xf numFmtId="167" fontId="4" fillId="41" borderId="10" xfId="1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left" vertical="center" wrapText="1"/>
    </xf>
    <xf numFmtId="180" fontId="6" fillId="33" borderId="0" xfId="0" applyNumberFormat="1" applyFont="1" applyFill="1" applyBorder="1" applyAlignment="1" applyProtection="1">
      <alignment horizontal="center" vertical="center" wrapText="1"/>
    </xf>
    <xf numFmtId="181" fontId="6" fillId="33" borderId="0" xfId="0" applyNumberFormat="1" applyFont="1" applyFill="1" applyBorder="1" applyAlignment="1" applyProtection="1">
      <alignment horizontal="center" vertical="center"/>
    </xf>
    <xf numFmtId="180" fontId="6" fillId="33" borderId="0" xfId="0" applyNumberFormat="1" applyFont="1" applyFill="1" applyBorder="1" applyAlignment="1" applyProtection="1">
      <alignment horizontal="center" vertical="center"/>
    </xf>
    <xf numFmtId="49" fontId="4" fillId="33" borderId="0" xfId="0" applyNumberFormat="1" applyFont="1" applyFill="1" applyBorder="1" applyAlignment="1" applyProtection="1">
      <alignment horizontal="center" vertical="center"/>
    </xf>
    <xf numFmtId="0" fontId="4" fillId="33" borderId="0" xfId="0" applyFont="1" applyFill="1" applyBorder="1" applyAlignment="1">
      <alignment horizontal="left" vertical="center" wrapText="1"/>
    </xf>
    <xf numFmtId="180" fontId="4" fillId="33" borderId="0" xfId="0" applyNumberFormat="1" applyFont="1" applyFill="1" applyBorder="1" applyAlignment="1" applyProtection="1">
      <alignment horizontal="center" vertical="center" wrapText="1"/>
    </xf>
    <xf numFmtId="3" fontId="4" fillId="33" borderId="0" xfId="0" applyNumberFormat="1" applyFont="1" applyFill="1" applyBorder="1" applyAlignment="1" applyProtection="1">
      <alignment horizontal="center" vertical="center" wrapText="1"/>
    </xf>
    <xf numFmtId="49" fontId="10" fillId="33" borderId="0" xfId="0" applyNumberFormat="1" applyFont="1" applyFill="1" applyBorder="1" applyAlignment="1" applyProtection="1">
      <alignment horizontal="center" vertical="center"/>
    </xf>
    <xf numFmtId="0" fontId="10" fillId="33" borderId="0" xfId="0" applyFont="1" applyFill="1" applyBorder="1" applyAlignment="1">
      <alignment horizontal="left" vertical="center" wrapText="1"/>
    </xf>
    <xf numFmtId="180" fontId="6" fillId="33" borderId="0" xfId="1" applyNumberFormat="1" applyFont="1" applyFill="1" applyBorder="1" applyAlignment="1" applyProtection="1">
      <alignment horizontal="center" vertical="center" wrapText="1"/>
    </xf>
    <xf numFmtId="180" fontId="6" fillId="33" borderId="0" xfId="0" applyNumberFormat="1" applyFont="1" applyFill="1" applyBorder="1" applyAlignment="1">
      <alignment horizontal="center" vertical="center"/>
    </xf>
    <xf numFmtId="3" fontId="6" fillId="33" borderId="0" xfId="0" applyNumberFormat="1" applyFont="1" applyFill="1" applyBorder="1" applyAlignment="1">
      <alignment horizontal="center" vertical="center"/>
    </xf>
    <xf numFmtId="4" fontId="6" fillId="33" borderId="0" xfId="0" applyNumberFormat="1" applyFont="1" applyFill="1" applyBorder="1" applyAlignment="1">
      <alignment horizontal="center" vertical="center"/>
    </xf>
    <xf numFmtId="180" fontId="4" fillId="33" borderId="0" xfId="0" applyNumberFormat="1" applyFont="1" applyFill="1" applyBorder="1" applyAlignment="1">
      <alignment horizontal="center" vertical="center"/>
    </xf>
    <xf numFmtId="180" fontId="4" fillId="33" borderId="0" xfId="1" applyNumberFormat="1" applyFont="1" applyFill="1" applyBorder="1" applyAlignment="1">
      <alignment horizontal="center" vertical="center"/>
    </xf>
    <xf numFmtId="3" fontId="4" fillId="33" borderId="0" xfId="0" applyNumberFormat="1" applyFont="1" applyFill="1" applyBorder="1" applyAlignment="1">
      <alignment horizontal="center" vertical="center"/>
    </xf>
    <xf numFmtId="4" fontId="4" fillId="33" borderId="0" xfId="0" applyNumberFormat="1" applyFont="1" applyFill="1" applyBorder="1" applyAlignment="1">
      <alignment horizontal="center" vertical="center"/>
    </xf>
    <xf numFmtId="165" fontId="6" fillId="33" borderId="0" xfId="0" applyNumberFormat="1" applyFont="1" applyFill="1" applyBorder="1" applyAlignment="1" applyProtection="1">
      <alignment horizontal="center" vertical="center" wrapText="1"/>
    </xf>
    <xf numFmtId="165" fontId="4" fillId="33" borderId="0" xfId="0" applyNumberFormat="1" applyFont="1" applyFill="1" applyBorder="1" applyAlignment="1" applyProtection="1">
      <alignment horizontal="center" vertical="center" wrapText="1"/>
    </xf>
    <xf numFmtId="0" fontId="4" fillId="33" borderId="0" xfId="0" applyFont="1" applyFill="1" applyBorder="1" applyAlignment="1">
      <alignment wrapText="1"/>
    </xf>
    <xf numFmtId="2" fontId="4" fillId="33" borderId="0" xfId="0" applyNumberFormat="1" applyFont="1" applyFill="1" applyBorder="1" applyAlignment="1" applyProtection="1">
      <alignment horizontal="center" vertical="center"/>
    </xf>
    <xf numFmtId="182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0" fontId="4" fillId="36" borderId="10" xfId="0" applyNumberFormat="1" applyFont="1" applyFill="1" applyBorder="1" applyAlignment="1" applyProtection="1">
      <alignment horizontal="center" vertical="center"/>
    </xf>
    <xf numFmtId="180" fontId="4" fillId="36" borderId="10" xfId="0" applyNumberFormat="1" applyFont="1" applyFill="1" applyBorder="1" applyAlignment="1">
      <alignment horizontal="center" vertical="center"/>
    </xf>
    <xf numFmtId="173" fontId="4" fillId="36" borderId="10" xfId="0" applyNumberFormat="1" applyFont="1" applyFill="1" applyBorder="1" applyAlignment="1">
      <alignment horizontal="center" vertical="center"/>
    </xf>
    <xf numFmtId="180" fontId="4" fillId="36" borderId="10" xfId="0" applyNumberFormat="1" applyFont="1" applyFill="1" applyBorder="1" applyAlignment="1" applyProtection="1">
      <alignment horizontal="center" vertical="center"/>
    </xf>
    <xf numFmtId="3" fontId="10" fillId="36" borderId="10" xfId="0" applyNumberFormat="1" applyFont="1" applyFill="1" applyBorder="1" applyAlignment="1">
      <alignment horizontal="center" vertical="center"/>
    </xf>
    <xf numFmtId="181" fontId="4" fillId="33" borderId="10" xfId="0" applyNumberFormat="1" applyFont="1" applyFill="1" applyBorder="1" applyAlignment="1" applyProtection="1">
      <alignment horizontal="center" vertical="center"/>
    </xf>
    <xf numFmtId="166" fontId="4" fillId="33" borderId="10" xfId="1" applyNumberFormat="1" applyFont="1" applyFill="1" applyBorder="1" applyAlignment="1" applyProtection="1">
      <alignment horizontal="center" vertical="center" wrapText="1"/>
    </xf>
    <xf numFmtId="177" fontId="4" fillId="33" borderId="10" xfId="1" applyNumberFormat="1" applyFont="1" applyFill="1" applyBorder="1" applyAlignment="1" applyProtection="1">
      <alignment horizontal="center" vertical="center"/>
    </xf>
    <xf numFmtId="167" fontId="4" fillId="33" borderId="10" xfId="1" applyNumberFormat="1" applyFont="1" applyFill="1" applyBorder="1" applyAlignment="1" applyProtection="1">
      <alignment horizontal="center" vertical="center"/>
    </xf>
    <xf numFmtId="3" fontId="4" fillId="33" borderId="10" xfId="1" applyNumberFormat="1" applyFont="1" applyFill="1" applyBorder="1" applyAlignment="1" applyProtection="1">
      <alignment horizontal="center" vertical="center"/>
    </xf>
    <xf numFmtId="49" fontId="4" fillId="44" borderId="10" xfId="0" applyNumberFormat="1" applyFont="1" applyFill="1" applyBorder="1" applyAlignment="1" applyProtection="1">
      <alignment horizontal="center" vertical="center"/>
    </xf>
    <xf numFmtId="168" fontId="4" fillId="37" borderId="10" xfId="0" applyNumberFormat="1" applyFont="1" applyFill="1" applyBorder="1" applyAlignment="1" applyProtection="1">
      <alignment horizontal="center" vertical="center"/>
    </xf>
    <xf numFmtId="175" fontId="4" fillId="37" borderId="10" xfId="0" applyNumberFormat="1" applyFont="1" applyFill="1" applyBorder="1" applyAlignment="1" applyProtection="1">
      <alignment horizontal="center" vertical="center"/>
    </xf>
    <xf numFmtId="168" fontId="4" fillId="36" borderId="10" xfId="0" applyNumberFormat="1" applyFont="1" applyFill="1" applyBorder="1" applyAlignment="1" applyProtection="1">
      <alignment horizontal="center" vertical="center"/>
    </xf>
    <xf numFmtId="168" fontId="4" fillId="34" borderId="11" xfId="0" applyNumberFormat="1" applyFont="1" applyFill="1" applyBorder="1" applyAlignment="1" applyProtection="1">
      <alignment horizontal="center" vertical="center"/>
    </xf>
    <xf numFmtId="168" fontId="4" fillId="37" borderId="11" xfId="0" applyNumberFormat="1" applyFont="1" applyFill="1" applyBorder="1" applyAlignment="1" applyProtection="1">
      <alignment horizontal="center" vertical="center"/>
    </xf>
    <xf numFmtId="4" fontId="6" fillId="34" borderId="10" xfId="0" applyNumberFormat="1" applyFont="1" applyFill="1" applyBorder="1" applyAlignment="1">
      <alignment horizontal="center" vertical="center"/>
    </xf>
    <xf numFmtId="177" fontId="6" fillId="36" borderId="10" xfId="1" applyNumberFormat="1" applyFont="1" applyFill="1" applyBorder="1" applyAlignment="1">
      <alignment horizontal="center" vertical="center"/>
    </xf>
    <xf numFmtId="180" fontId="4" fillId="33" borderId="0" xfId="0" applyNumberFormat="1" applyFont="1" applyFill="1" applyBorder="1" applyAlignment="1" applyProtection="1">
      <alignment horizontal="center" vertical="center"/>
    </xf>
    <xf numFmtId="0" fontId="4" fillId="36" borderId="10" xfId="0" applyNumberFormat="1" applyFont="1" applyFill="1" applyBorder="1" applyAlignment="1" applyProtection="1">
      <alignment horizontal="center" vertical="center" wrapText="1"/>
    </xf>
    <xf numFmtId="3" fontId="11" fillId="33" borderId="0" xfId="0" applyNumberFormat="1" applyFont="1" applyFill="1" applyBorder="1" applyAlignment="1" applyProtection="1">
      <alignment horizontal="center" vertical="center"/>
    </xf>
    <xf numFmtId="180" fontId="11" fillId="33" borderId="0" xfId="0" applyNumberFormat="1" applyFont="1" applyFill="1" applyBorder="1" applyAlignment="1" applyProtection="1">
      <alignment horizontal="center" vertical="center"/>
    </xf>
    <xf numFmtId="180" fontId="11" fillId="36" borderId="10" xfId="0" applyNumberFormat="1" applyFont="1" applyFill="1" applyBorder="1" applyAlignment="1" applyProtection="1">
      <alignment horizontal="center" vertical="center"/>
    </xf>
    <xf numFmtId="180" fontId="10" fillId="33" borderId="0" xfId="0" applyNumberFormat="1" applyFont="1" applyFill="1" applyBorder="1" applyAlignment="1">
      <alignment horizontal="center" vertical="center"/>
    </xf>
    <xf numFmtId="3" fontId="10" fillId="33" borderId="0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Border="1" applyAlignment="1">
      <alignment horizontal="center" vertical="center"/>
    </xf>
    <xf numFmtId="180" fontId="10" fillId="36" borderId="10" xfId="0" applyNumberFormat="1" applyFont="1" applyFill="1" applyBorder="1" applyAlignment="1">
      <alignment horizontal="center" vertical="center"/>
    </xf>
    <xf numFmtId="180" fontId="10" fillId="33" borderId="0" xfId="0" applyNumberFormat="1" applyFont="1" applyFill="1" applyBorder="1" applyAlignment="1" applyProtection="1">
      <alignment horizontal="center" vertical="center" wrapText="1"/>
    </xf>
    <xf numFmtId="3" fontId="10" fillId="33" borderId="0" xfId="0" applyNumberFormat="1" applyFont="1" applyFill="1" applyBorder="1" applyAlignment="1" applyProtection="1">
      <alignment horizontal="center" vertical="center" wrapText="1"/>
    </xf>
    <xf numFmtId="177" fontId="10" fillId="36" borderId="10" xfId="1" applyNumberFormat="1" applyFont="1" applyFill="1" applyBorder="1" applyAlignment="1" applyProtection="1">
      <alignment horizontal="center" vertical="center" wrapText="1"/>
    </xf>
    <xf numFmtId="49" fontId="10" fillId="44" borderId="10" xfId="0" applyNumberFormat="1" applyFont="1" applyFill="1" applyBorder="1" applyAlignment="1" applyProtection="1">
      <alignment horizontal="center" vertical="center"/>
    </xf>
    <xf numFmtId="0" fontId="11" fillId="33" borderId="0" xfId="0" applyFont="1" applyFill="1" applyBorder="1" applyAlignment="1">
      <alignment horizontal="left" vertical="center" wrapText="1" indent="1"/>
    </xf>
    <xf numFmtId="177" fontId="4" fillId="36" borderId="10" xfId="1" applyNumberFormat="1" applyFont="1" applyFill="1" applyBorder="1" applyAlignment="1">
      <alignment horizontal="center" vertical="center"/>
    </xf>
    <xf numFmtId="167" fontId="4" fillId="36" borderId="10" xfId="1" applyNumberFormat="1" applyFont="1" applyFill="1" applyBorder="1" applyAlignment="1">
      <alignment horizontal="center" vertical="center"/>
    </xf>
    <xf numFmtId="180" fontId="11" fillId="33" borderId="0" xfId="0" applyNumberFormat="1" applyFont="1" applyFill="1" applyBorder="1" applyAlignment="1">
      <alignment horizontal="center" vertical="center"/>
    </xf>
    <xf numFmtId="4" fontId="11" fillId="33" borderId="0" xfId="0" applyNumberFormat="1" applyFont="1" applyFill="1" applyBorder="1" applyAlignment="1">
      <alignment horizontal="center" vertical="center"/>
    </xf>
    <xf numFmtId="0" fontId="4" fillId="44" borderId="10" xfId="0" applyFont="1" applyFill="1" applyBorder="1" applyAlignment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 indent="1"/>
    </xf>
    <xf numFmtId="0" fontId="6" fillId="33" borderId="0" xfId="0" applyFont="1" applyFill="1" applyBorder="1" applyAlignment="1">
      <alignment horizontal="center" vertical="center" wrapText="1"/>
    </xf>
    <xf numFmtId="2" fontId="10" fillId="33" borderId="0" xfId="0" applyNumberFormat="1" applyFont="1" applyFill="1" applyBorder="1" applyAlignment="1" applyProtection="1">
      <alignment horizontal="center" vertical="center"/>
    </xf>
    <xf numFmtId="0" fontId="11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0" fontId="37" fillId="33" borderId="0" xfId="0" applyNumberFormat="1" applyFont="1" applyFill="1" applyBorder="1" applyAlignment="1" applyProtection="1">
      <alignment horizontal="center" vertical="center"/>
    </xf>
    <xf numFmtId="0" fontId="6" fillId="34" borderId="11" xfId="0" applyFont="1" applyFill="1" applyBorder="1" applyAlignment="1">
      <alignment horizontal="center" vertical="center" wrapText="1"/>
    </xf>
    <xf numFmtId="0" fontId="4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vertical="center"/>
    </xf>
    <xf numFmtId="181" fontId="6" fillId="33" borderId="10" xfId="0" applyNumberFormat="1" applyFont="1" applyFill="1" applyBorder="1" applyAlignment="1" applyProtection="1">
      <alignment horizontal="center" vertical="center"/>
    </xf>
    <xf numFmtId="4" fontId="6" fillId="40" borderId="11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8" fillId="33" borderId="13" xfId="0" applyNumberFormat="1" applyFont="1" applyFill="1" applyBorder="1" applyAlignment="1" applyProtection="1">
      <alignment horizontal="center" vertical="center" wrapText="1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0" fontId="4" fillId="33" borderId="15" xfId="0" applyNumberFormat="1" applyFont="1" applyFill="1" applyBorder="1" applyAlignment="1" applyProtection="1">
      <alignment horizontal="center" vertical="center" wrapText="1"/>
    </xf>
    <xf numFmtId="0" fontId="4" fillId="33" borderId="14" xfId="0" applyNumberFormat="1" applyFont="1" applyFill="1" applyBorder="1" applyAlignment="1" applyProtection="1">
      <alignment horizontal="center" vertical="center" wrapText="1"/>
    </xf>
    <xf numFmtId="0" fontId="11" fillId="33" borderId="11" xfId="0" applyNumberFormat="1" applyFont="1" applyFill="1" applyBorder="1" applyAlignment="1" applyProtection="1">
      <alignment horizontal="center" vertical="center" wrapText="1"/>
    </xf>
    <xf numFmtId="0" fontId="11" fillId="33" borderId="12" xfId="0" applyNumberFormat="1" applyFont="1" applyFill="1" applyBorder="1" applyAlignment="1" applyProtection="1">
      <alignment horizontal="center" vertical="center" wrapText="1"/>
    </xf>
    <xf numFmtId="0" fontId="4" fillId="34" borderId="11" xfId="0" applyNumberFormat="1" applyFont="1" applyFill="1" applyBorder="1" applyAlignment="1" applyProtection="1">
      <alignment horizontal="center" vertical="center" wrapText="1"/>
    </xf>
    <xf numFmtId="0" fontId="4" fillId="34" borderId="12" xfId="0" applyNumberFormat="1" applyFont="1" applyFill="1" applyBorder="1" applyAlignment="1" applyProtection="1">
      <alignment horizontal="center" vertical="center" wrapText="1"/>
    </xf>
    <xf numFmtId="0" fontId="37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38" fillId="36" borderId="15" xfId="0" applyNumberFormat="1" applyFont="1" applyFill="1" applyBorder="1" applyAlignment="1" applyProtection="1">
      <alignment horizontal="center" vertical="center" wrapText="1"/>
    </xf>
    <xf numFmtId="0" fontId="38" fillId="36" borderId="16" xfId="0" applyNumberFormat="1" applyFont="1" applyFill="1" applyBorder="1" applyAlignment="1" applyProtection="1">
      <alignment horizontal="center" vertical="center" wrapText="1"/>
    </xf>
    <xf numFmtId="0" fontId="38" fillId="36" borderId="14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164" fontId="38" fillId="37" borderId="10" xfId="0" applyNumberFormat="1" applyFont="1" applyFill="1" applyBorder="1" applyAlignment="1" applyProtection="1">
      <alignment horizontal="center" vertical="center" wrapText="1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37" fillId="37" borderId="10" xfId="0" applyNumberFormat="1" applyFont="1" applyFill="1" applyBorder="1" applyAlignment="1" applyProtection="1">
      <alignment horizontal="center" vertical="center" wrapText="1"/>
    </xf>
    <xf numFmtId="0" fontId="4" fillId="33" borderId="16" xfId="0" applyNumberFormat="1" applyFont="1" applyFill="1" applyBorder="1" applyAlignment="1" applyProtection="1">
      <alignment horizontal="center" vertical="center" wrapText="1"/>
    </xf>
    <xf numFmtId="0" fontId="4" fillId="39" borderId="11" xfId="0" applyNumberFormat="1" applyFont="1" applyFill="1" applyBorder="1" applyAlignment="1" applyProtection="1">
      <alignment horizontal="center" vertical="center" wrapText="1"/>
    </xf>
    <xf numFmtId="0" fontId="4" fillId="39" borderId="12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37" fillId="39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4" borderId="10" xfId="0" applyNumberFormat="1" applyFont="1" applyFill="1" applyBorder="1" applyAlignment="1" applyProtection="1">
      <alignment horizontal="center" vertical="center" wrapText="1"/>
    </xf>
    <xf numFmtId="0" fontId="38" fillId="34" borderId="15" xfId="0" applyNumberFormat="1" applyFont="1" applyFill="1" applyBorder="1" applyAlignment="1" applyProtection="1">
      <alignment horizontal="center" vertical="center"/>
    </xf>
    <xf numFmtId="0" fontId="38" fillId="34" borderId="16" xfId="0" applyNumberFormat="1" applyFont="1" applyFill="1" applyBorder="1" applyAlignment="1" applyProtection="1">
      <alignment horizontal="center" vertical="center"/>
    </xf>
    <xf numFmtId="0" fontId="38" fillId="34" borderId="14" xfId="0" applyNumberFormat="1" applyFont="1" applyFill="1" applyBorder="1" applyAlignment="1" applyProtection="1">
      <alignment horizontal="center" vertical="center"/>
    </xf>
    <xf numFmtId="0" fontId="38" fillId="36" borderId="10" xfId="0" applyNumberFormat="1" applyFont="1" applyFill="1" applyBorder="1" applyAlignment="1" applyProtection="1">
      <alignment horizontal="center" vertical="center" wrapText="1"/>
    </xf>
    <xf numFmtId="164" fontId="38" fillId="39" borderId="10" xfId="0" applyNumberFormat="1" applyFont="1" applyFill="1" applyBorder="1" applyAlignment="1" applyProtection="1">
      <alignment horizontal="center" vertical="center" wrapText="1"/>
    </xf>
    <xf numFmtId="4" fontId="4" fillId="33" borderId="14" xfId="0" applyNumberFormat="1" applyFont="1" applyFill="1" applyBorder="1" applyAlignment="1" applyProtection="1">
      <alignment horizontal="center" vertical="center" textRotation="90" wrapText="1"/>
    </xf>
    <xf numFmtId="0" fontId="41" fillId="33" borderId="0" xfId="0" applyFont="1" applyFill="1" applyBorder="1" applyAlignment="1">
      <alignment horizontal="left" vertical="center" wrapText="1"/>
    </xf>
    <xf numFmtId="0" fontId="9" fillId="33" borderId="10" xfId="0" applyNumberFormat="1" applyFont="1" applyFill="1" applyBorder="1" applyAlignment="1" applyProtection="1">
      <alignment horizontal="center" vertical="center" textRotation="90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textRotation="90" wrapText="1"/>
    </xf>
    <xf numFmtId="0" fontId="4" fillId="33" borderId="10" xfId="0" applyNumberFormat="1" applyFont="1" applyFill="1" applyBorder="1" applyAlignment="1" applyProtection="1">
      <alignment horizontal="center" vertical="center" textRotation="90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9" fillId="33" borderId="10" xfId="0" applyNumberFormat="1" applyFont="1" applyFill="1" applyBorder="1" applyAlignment="1" applyProtection="1">
      <alignment horizontal="center" vertical="center" wrapText="1"/>
    </xf>
    <xf numFmtId="14" fontId="4" fillId="33" borderId="0" xfId="0" applyNumberFormat="1" applyFont="1" applyFill="1" applyBorder="1" applyAlignment="1" applyProtection="1">
      <alignment horizontal="center" vertical="center"/>
    </xf>
    <xf numFmtId="14" fontId="4" fillId="33" borderId="13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 wrapText="1"/>
    </xf>
    <xf numFmtId="0" fontId="37" fillId="33" borderId="0" xfId="0" applyNumberFormat="1" applyFont="1" applyFill="1" applyBorder="1" applyAlignment="1" applyProtection="1">
      <alignment horizontal="center" vertical="center"/>
    </xf>
    <xf numFmtId="0" fontId="38" fillId="33" borderId="0" xfId="0" applyNumberFormat="1" applyFont="1" applyFill="1" applyBorder="1" applyAlignment="1" applyProtection="1">
      <alignment horizontal="center" vertical="center" wrapText="1"/>
    </xf>
    <xf numFmtId="4" fontId="4" fillId="33" borderId="0" xfId="0" applyNumberFormat="1" applyFont="1" applyFill="1" applyBorder="1" applyAlignment="1" applyProtection="1">
      <alignment horizontal="center" vertical="center" textRotation="90" wrapText="1"/>
    </xf>
    <xf numFmtId="0" fontId="6" fillId="34" borderId="11" xfId="0" applyFont="1" applyFill="1" applyBorder="1" applyAlignment="1">
      <alignment horizontal="center" vertical="center" wrapText="1"/>
    </xf>
    <xf numFmtId="0" fontId="6" fillId="34" borderId="17" xfId="0" applyFont="1" applyFill="1" applyBorder="1" applyAlignment="1">
      <alignment horizontal="center" vertical="center" wrapText="1"/>
    </xf>
    <xf numFmtId="0" fontId="6" fillId="34" borderId="12" xfId="0" applyFont="1" applyFill="1" applyBorder="1" applyAlignment="1">
      <alignment horizontal="center" vertical="center" wrapText="1"/>
    </xf>
    <xf numFmtId="4" fontId="4" fillId="37" borderId="11" xfId="0" applyNumberFormat="1" applyFont="1" applyFill="1" applyBorder="1" applyAlignment="1" applyProtection="1">
      <alignment horizontal="center" vertical="center"/>
    </xf>
    <xf numFmtId="4" fontId="4" fillId="37" borderId="17" xfId="0" applyNumberFormat="1" applyFont="1" applyFill="1" applyBorder="1" applyAlignment="1" applyProtection="1">
      <alignment horizontal="center" vertical="center"/>
    </xf>
    <xf numFmtId="4" fontId="4" fillId="37" borderId="12" xfId="0" applyNumberFormat="1" applyFont="1" applyFill="1" applyBorder="1" applyAlignment="1" applyProtection="1">
      <alignment horizontal="center" vertical="center"/>
    </xf>
    <xf numFmtId="0" fontId="4" fillId="41" borderId="11" xfId="0" applyNumberFormat="1" applyFont="1" applyFill="1" applyBorder="1" applyAlignment="1" applyProtection="1">
      <alignment horizontal="center" vertical="center" wrapText="1"/>
    </xf>
    <xf numFmtId="0" fontId="4" fillId="41" borderId="12" xfId="0" applyNumberFormat="1" applyFont="1" applyFill="1" applyBorder="1" applyAlignment="1" applyProtection="1">
      <alignment horizontal="center" vertical="center" wrapText="1"/>
    </xf>
    <xf numFmtId="0" fontId="43" fillId="34" borderId="11" xfId="0" applyNumberFormat="1" applyFont="1" applyFill="1" applyBorder="1" applyAlignment="1" applyProtection="1">
      <alignment horizontal="center" vertical="center" wrapText="1"/>
    </xf>
    <xf numFmtId="0" fontId="43" fillId="34" borderId="12" xfId="0" applyNumberFormat="1" applyFont="1" applyFill="1" applyBorder="1" applyAlignment="1" applyProtection="1">
      <alignment horizontal="center" vertical="center" wrapText="1"/>
    </xf>
    <xf numFmtId="0" fontId="43" fillId="34" borderId="10" xfId="0" applyNumberFormat="1" applyFont="1" applyFill="1" applyBorder="1" applyAlignment="1" applyProtection="1">
      <alignment horizontal="center" vertical="center" wrapText="1"/>
    </xf>
    <xf numFmtId="0" fontId="37" fillId="41" borderId="10" xfId="0" applyNumberFormat="1" applyFont="1" applyFill="1" applyBorder="1" applyAlignment="1" applyProtection="1">
      <alignment horizontal="center" vertical="center" wrapText="1"/>
    </xf>
    <xf numFmtId="0" fontId="4" fillId="41" borderId="10" xfId="0" applyNumberFormat="1" applyFont="1" applyFill="1" applyBorder="1" applyAlignment="1" applyProtection="1">
      <alignment horizontal="center" vertical="center" wrapText="1"/>
    </xf>
    <xf numFmtId="0" fontId="38" fillId="34" borderId="11" xfId="0" applyNumberFormat="1" applyFont="1" applyFill="1" applyBorder="1" applyAlignment="1" applyProtection="1">
      <alignment horizontal="center" vertical="center" wrapText="1"/>
    </xf>
    <xf numFmtId="0" fontId="38" fillId="34" borderId="12" xfId="0" applyNumberFormat="1" applyFont="1" applyFill="1" applyBorder="1" applyAlignment="1" applyProtection="1">
      <alignment horizontal="center" vertical="center" wrapText="1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0" fontId="4" fillId="44" borderId="10" xfId="0" applyNumberFormat="1" applyFont="1" applyFill="1" applyBorder="1" applyAlignment="1" applyProtection="1">
      <alignment horizontal="center" vertical="center" wrapText="1"/>
    </xf>
    <xf numFmtId="0" fontId="4" fillId="44" borderId="11" xfId="0" applyNumberFormat="1" applyFont="1" applyFill="1" applyBorder="1" applyAlignment="1" applyProtection="1">
      <alignment horizontal="center" vertical="center" wrapText="1"/>
    </xf>
    <xf numFmtId="0" fontId="4" fillId="44" borderId="12" xfId="0" applyNumberFormat="1" applyFont="1" applyFill="1" applyBorder="1" applyAlignment="1" applyProtection="1">
      <alignment horizontal="center" vertical="center" wrapText="1"/>
    </xf>
    <xf numFmtId="0" fontId="4" fillId="38" borderId="10" xfId="0" applyNumberFormat="1" applyFont="1" applyFill="1" applyBorder="1" applyAlignment="1" applyProtection="1">
      <alignment horizontal="center" vertical="center" wrapText="1"/>
    </xf>
    <xf numFmtId="0" fontId="4" fillId="38" borderId="11" xfId="0" applyNumberFormat="1" applyFont="1" applyFill="1" applyBorder="1" applyAlignment="1" applyProtection="1">
      <alignment horizontal="center" vertical="center" wrapText="1"/>
    </xf>
    <xf numFmtId="0" fontId="4" fillId="38" borderId="12" xfId="0" applyNumberFormat="1" applyFont="1" applyFill="1" applyBorder="1" applyAlignment="1" applyProtection="1">
      <alignment horizontal="center" vertical="center" wrapText="1"/>
    </xf>
    <xf numFmtId="0" fontId="37" fillId="38" borderId="10" xfId="0" applyNumberFormat="1" applyFont="1" applyFill="1" applyBorder="1" applyAlignment="1" applyProtection="1">
      <alignment horizontal="center" vertical="center" wrapText="1"/>
    </xf>
    <xf numFmtId="4" fontId="4" fillId="33" borderId="11" xfId="0" applyNumberFormat="1" applyFont="1" applyFill="1" applyBorder="1" applyAlignment="1" applyProtection="1">
      <alignment horizontal="center" vertical="center" textRotation="90" wrapText="1"/>
    </xf>
    <xf numFmtId="4" fontId="4" fillId="33" borderId="12" xfId="0" applyNumberFormat="1" applyFont="1" applyFill="1" applyBorder="1" applyAlignment="1" applyProtection="1">
      <alignment horizontal="center" vertical="center" textRotation="90" wrapText="1"/>
    </xf>
    <xf numFmtId="0" fontId="4" fillId="40" borderId="10" xfId="0" applyNumberFormat="1" applyFont="1" applyFill="1" applyBorder="1" applyAlignment="1" applyProtection="1">
      <alignment horizontal="center" vertical="center" wrapText="1"/>
    </xf>
    <xf numFmtId="0" fontId="4" fillId="33" borderId="17" xfId="0" applyNumberFormat="1" applyFont="1" applyFill="1" applyBorder="1" applyAlignment="1" applyProtection="1">
      <alignment horizontal="center" vertical="center" wrapText="1"/>
    </xf>
    <xf numFmtId="164" fontId="38" fillId="44" borderId="10" xfId="0" applyNumberFormat="1" applyFont="1" applyFill="1" applyBorder="1" applyAlignment="1" applyProtection="1">
      <alignment horizontal="center" vertical="center" wrapText="1"/>
    </xf>
    <xf numFmtId="164" fontId="38" fillId="41" borderId="10" xfId="0" applyNumberFormat="1" applyFont="1" applyFill="1" applyBorder="1" applyAlignment="1" applyProtection="1">
      <alignment horizontal="center" vertical="center" wrapText="1"/>
    </xf>
    <xf numFmtId="0" fontId="37" fillId="44" borderId="10" xfId="0" applyNumberFormat="1" applyFont="1" applyFill="1" applyBorder="1" applyAlignment="1" applyProtection="1">
      <alignment horizontal="center" vertical="center" wrapText="1"/>
    </xf>
    <xf numFmtId="0" fontId="44" fillId="33" borderId="13" xfId="0" applyNumberFormat="1" applyFont="1" applyFill="1" applyBorder="1" applyAlignment="1" applyProtection="1">
      <alignment horizontal="center" vertical="center"/>
    </xf>
    <xf numFmtId="0" fontId="38" fillId="37" borderId="10" xfId="0" applyNumberFormat="1" applyFont="1" applyFill="1" applyBorder="1" applyAlignment="1" applyProtection="1">
      <alignment horizontal="center" vertical="center" wrapText="1"/>
    </xf>
    <xf numFmtId="0" fontId="38" fillId="40" borderId="15" xfId="0" applyNumberFormat="1" applyFont="1" applyFill="1" applyBorder="1" applyAlignment="1" applyProtection="1">
      <alignment horizontal="center" vertical="center"/>
    </xf>
    <xf numFmtId="0" fontId="38" fillId="40" borderId="16" xfId="0" applyNumberFormat="1" applyFont="1" applyFill="1" applyBorder="1" applyAlignment="1" applyProtection="1">
      <alignment horizontal="center" vertical="center"/>
    </xf>
    <xf numFmtId="0" fontId="38" fillId="40" borderId="14" xfId="0" applyNumberFormat="1" applyFont="1" applyFill="1" applyBorder="1" applyAlignment="1" applyProtection="1">
      <alignment horizontal="center" vertical="center"/>
    </xf>
    <xf numFmtId="0" fontId="38" fillId="43" borderId="11" xfId="0" applyNumberFormat="1" applyFont="1" applyFill="1" applyBorder="1" applyAlignment="1" applyProtection="1">
      <alignment horizontal="center" vertical="center" wrapText="1"/>
    </xf>
    <xf numFmtId="0" fontId="38" fillId="43" borderId="17" xfId="0" applyNumberFormat="1" applyFont="1" applyFill="1" applyBorder="1" applyAlignment="1" applyProtection="1">
      <alignment horizontal="center" vertical="center" wrapText="1"/>
    </xf>
    <xf numFmtId="0" fontId="38" fillId="43" borderId="12" xfId="0" applyNumberFormat="1" applyFont="1" applyFill="1" applyBorder="1" applyAlignment="1" applyProtection="1">
      <alignment horizontal="center" vertical="center" wrapText="1"/>
    </xf>
    <xf numFmtId="164" fontId="38" fillId="38" borderId="10" xfId="0" applyNumberFormat="1" applyFont="1" applyFill="1" applyBorder="1" applyAlignment="1" applyProtection="1">
      <alignment horizontal="center" vertical="center" wrapText="1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4 2" xfId="40"/>
    <cellStyle name="Обычный 5" xfId="41"/>
    <cellStyle name="Обычный 5 2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" xfId="1" builtinId="3"/>
    <cellStyle name="Финансовый 2" xfId="50"/>
    <cellStyle name="Финансовый 3" xfId="51"/>
    <cellStyle name="Финансовый 4" xfId="52"/>
    <cellStyle name="Финансовый 5" xfId="53"/>
    <cellStyle name="Финансовый 5 2" xfId="54"/>
    <cellStyle name="Хороший 2" xfId="55"/>
  </cellStyles>
  <dxfs count="0"/>
  <tableStyles count="0" defaultTableStyle="TableStyleMedium2" defaultPivotStyle="PivotStyleLight16"/>
  <colors>
    <mruColors>
      <color rgb="FFFFFFCC"/>
      <color rgb="FFCCFF99"/>
      <color rgb="FF00FFFF"/>
      <color rgb="FFCCFFFF"/>
      <color rgb="FFCCFF66"/>
      <color rgb="FFCCFFCC"/>
      <color rgb="FFB6F4D6"/>
      <color rgb="FF6DE9AE"/>
      <color rgb="FFA5F1CD"/>
      <color rgb="FFD7F9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9"/>
  <sheetViews>
    <sheetView view="pageBreakPreview" zoomScale="60" zoomScaleNormal="50" workbookViewId="0">
      <selection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19.7109375" style="11" customWidth="1"/>
    <col min="4" max="4" width="21.140625" style="11" customWidth="1"/>
    <col min="5" max="5" width="17.42578125" style="14" customWidth="1"/>
    <col min="6" max="6" width="18.85546875" style="14" customWidth="1"/>
    <col min="7" max="7" width="24.7109375" style="14" customWidth="1"/>
    <col min="8" max="8" width="22.85546875" style="14" customWidth="1"/>
    <col min="9" max="9" width="23.28515625" style="14" customWidth="1"/>
    <col min="10" max="10" width="22.7109375" style="14" customWidth="1"/>
    <col min="11" max="11" width="19.42578125" style="14" customWidth="1"/>
    <col min="12" max="113" width="9.140625" style="14"/>
    <col min="114" max="114" width="3.28515625" style="14" bestFit="1" customWidth="1"/>
    <col min="115" max="115" width="35.28515625" style="14" customWidth="1"/>
    <col min="116" max="116" width="13.28515625" style="14" customWidth="1"/>
    <col min="117" max="117" width="14.28515625" style="14" customWidth="1"/>
    <col min="118" max="118" width="13.7109375" style="14" customWidth="1"/>
    <col min="119" max="119" width="13.5703125" style="14" customWidth="1"/>
    <col min="120" max="121" width="15.140625" style="14" customWidth="1"/>
    <col min="122" max="122" width="16" style="14" customWidth="1"/>
    <col min="123" max="123" width="23.7109375" style="14" customWidth="1"/>
    <col min="124" max="124" width="22" style="14" customWidth="1"/>
    <col min="125" max="125" width="18.140625" style="14" customWidth="1"/>
    <col min="126" max="126" width="20.85546875" style="14" customWidth="1"/>
    <col min="127" max="127" width="22.7109375" style="14" customWidth="1"/>
    <col min="128" max="128" width="12.42578125" style="14" customWidth="1"/>
    <col min="129" max="129" width="19.140625" style="14" bestFit="1" customWidth="1"/>
    <col min="130" max="130" width="15.5703125" style="14" customWidth="1"/>
    <col min="131" max="131" width="13.85546875" style="14" customWidth="1"/>
    <col min="132" max="132" width="23.5703125" style="14" customWidth="1"/>
    <col min="133" max="133" width="12" style="14" customWidth="1"/>
    <col min="134" max="134" width="14.140625" style="14" customWidth="1"/>
    <col min="135" max="135" width="0" style="14" hidden="1" customWidth="1"/>
    <col min="136" max="136" width="21.5703125" style="14" customWidth="1"/>
    <col min="137" max="137" width="11.7109375" style="14" bestFit="1" customWidth="1"/>
    <col min="138" max="138" width="22.5703125" style="14" customWidth="1"/>
    <col min="139" max="139" width="10.140625" style="14" customWidth="1"/>
    <col min="140" max="140" width="15.28515625" style="14" customWidth="1"/>
    <col min="141" max="369" width="9.140625" style="14"/>
    <col min="370" max="370" width="3.28515625" style="14" bestFit="1" customWidth="1"/>
    <col min="371" max="371" width="35.28515625" style="14" customWidth="1"/>
    <col min="372" max="372" width="13.28515625" style="14" customWidth="1"/>
    <col min="373" max="373" width="14.28515625" style="14" customWidth="1"/>
    <col min="374" max="374" width="13.7109375" style="14" customWidth="1"/>
    <col min="375" max="375" width="13.5703125" style="14" customWidth="1"/>
    <col min="376" max="377" width="15.140625" style="14" customWidth="1"/>
    <col min="378" max="378" width="16" style="14" customWidth="1"/>
    <col min="379" max="379" width="23.7109375" style="14" customWidth="1"/>
    <col min="380" max="380" width="22" style="14" customWidth="1"/>
    <col min="381" max="381" width="18.140625" style="14" customWidth="1"/>
    <col min="382" max="382" width="20.85546875" style="14" customWidth="1"/>
    <col min="383" max="383" width="22.7109375" style="14" customWidth="1"/>
    <col min="384" max="384" width="12.42578125" style="14" customWidth="1"/>
    <col min="385" max="385" width="19.140625" style="14" bestFit="1" customWidth="1"/>
    <col min="386" max="386" width="15.5703125" style="14" customWidth="1"/>
    <col min="387" max="387" width="13.85546875" style="14" customWidth="1"/>
    <col min="388" max="388" width="23.5703125" style="14" customWidth="1"/>
    <col min="389" max="389" width="12" style="14" customWidth="1"/>
    <col min="390" max="390" width="14.140625" style="14" customWidth="1"/>
    <col min="391" max="391" width="0" style="14" hidden="1" customWidth="1"/>
    <col min="392" max="392" width="21.5703125" style="14" customWidth="1"/>
    <col min="393" max="393" width="11.7109375" style="14" bestFit="1" customWidth="1"/>
    <col min="394" max="394" width="22.5703125" style="14" customWidth="1"/>
    <col min="395" max="395" width="10.140625" style="14" customWidth="1"/>
    <col min="396" max="396" width="15.28515625" style="14" customWidth="1"/>
    <col min="397" max="625" width="9.140625" style="14"/>
    <col min="626" max="626" width="3.28515625" style="14" bestFit="1" customWidth="1"/>
    <col min="627" max="627" width="35.28515625" style="14" customWidth="1"/>
    <col min="628" max="628" width="13.28515625" style="14" customWidth="1"/>
    <col min="629" max="629" width="14.28515625" style="14" customWidth="1"/>
    <col min="630" max="630" width="13.7109375" style="14" customWidth="1"/>
    <col min="631" max="631" width="13.5703125" style="14" customWidth="1"/>
    <col min="632" max="633" width="15.140625" style="14" customWidth="1"/>
    <col min="634" max="634" width="16" style="14" customWidth="1"/>
    <col min="635" max="635" width="23.7109375" style="14" customWidth="1"/>
    <col min="636" max="636" width="22" style="14" customWidth="1"/>
    <col min="637" max="637" width="18.140625" style="14" customWidth="1"/>
    <col min="638" max="638" width="20.85546875" style="14" customWidth="1"/>
    <col min="639" max="639" width="22.7109375" style="14" customWidth="1"/>
    <col min="640" max="640" width="12.42578125" style="14" customWidth="1"/>
    <col min="641" max="641" width="19.140625" style="14" bestFit="1" customWidth="1"/>
    <col min="642" max="642" width="15.5703125" style="14" customWidth="1"/>
    <col min="643" max="643" width="13.85546875" style="14" customWidth="1"/>
    <col min="644" max="644" width="23.5703125" style="14" customWidth="1"/>
    <col min="645" max="645" width="12" style="14" customWidth="1"/>
    <col min="646" max="646" width="14.140625" style="14" customWidth="1"/>
    <col min="647" max="647" width="0" style="14" hidden="1" customWidth="1"/>
    <col min="648" max="648" width="21.5703125" style="14" customWidth="1"/>
    <col min="649" max="649" width="11.7109375" style="14" bestFit="1" customWidth="1"/>
    <col min="650" max="650" width="22.5703125" style="14" customWidth="1"/>
    <col min="651" max="651" width="10.140625" style="14" customWidth="1"/>
    <col min="652" max="652" width="15.28515625" style="14" customWidth="1"/>
    <col min="653" max="881" width="9.140625" style="14"/>
    <col min="882" max="882" width="3.28515625" style="14" bestFit="1" customWidth="1"/>
    <col min="883" max="883" width="35.28515625" style="14" customWidth="1"/>
    <col min="884" max="884" width="13.28515625" style="14" customWidth="1"/>
    <col min="885" max="885" width="14.28515625" style="14" customWidth="1"/>
    <col min="886" max="886" width="13.7109375" style="14" customWidth="1"/>
    <col min="887" max="887" width="13.5703125" style="14" customWidth="1"/>
    <col min="888" max="889" width="15.140625" style="14" customWidth="1"/>
    <col min="890" max="890" width="16" style="14" customWidth="1"/>
    <col min="891" max="891" width="23.7109375" style="14" customWidth="1"/>
    <col min="892" max="892" width="22" style="14" customWidth="1"/>
    <col min="893" max="893" width="18.140625" style="14" customWidth="1"/>
    <col min="894" max="894" width="20.85546875" style="14" customWidth="1"/>
    <col min="895" max="895" width="22.7109375" style="14" customWidth="1"/>
    <col min="896" max="896" width="12.42578125" style="14" customWidth="1"/>
    <col min="897" max="897" width="19.140625" style="14" bestFit="1" customWidth="1"/>
    <col min="898" max="898" width="15.5703125" style="14" customWidth="1"/>
    <col min="899" max="899" width="13.85546875" style="14" customWidth="1"/>
    <col min="900" max="900" width="23.5703125" style="14" customWidth="1"/>
    <col min="901" max="901" width="12" style="14" customWidth="1"/>
    <col min="902" max="902" width="14.140625" style="14" customWidth="1"/>
    <col min="903" max="903" width="0" style="14" hidden="1" customWidth="1"/>
    <col min="904" max="904" width="21.5703125" style="14" customWidth="1"/>
    <col min="905" max="905" width="11.7109375" style="14" bestFit="1" customWidth="1"/>
    <col min="906" max="906" width="22.5703125" style="14" customWidth="1"/>
    <col min="907" max="907" width="10.140625" style="14" customWidth="1"/>
    <col min="908" max="908" width="15.28515625" style="14" customWidth="1"/>
    <col min="909" max="1137" width="9.140625" style="14"/>
    <col min="1138" max="1138" width="3.28515625" style="14" bestFit="1" customWidth="1"/>
    <col min="1139" max="1139" width="35.28515625" style="14" customWidth="1"/>
    <col min="1140" max="1140" width="13.28515625" style="14" customWidth="1"/>
    <col min="1141" max="1141" width="14.28515625" style="14" customWidth="1"/>
    <col min="1142" max="1142" width="13.7109375" style="14" customWidth="1"/>
    <col min="1143" max="1143" width="13.5703125" style="14" customWidth="1"/>
    <col min="1144" max="1145" width="15.140625" style="14" customWidth="1"/>
    <col min="1146" max="1146" width="16" style="14" customWidth="1"/>
    <col min="1147" max="1147" width="23.7109375" style="14" customWidth="1"/>
    <col min="1148" max="1148" width="22" style="14" customWidth="1"/>
    <col min="1149" max="1149" width="18.140625" style="14" customWidth="1"/>
    <col min="1150" max="1150" width="20.85546875" style="14" customWidth="1"/>
    <col min="1151" max="1151" width="22.7109375" style="14" customWidth="1"/>
    <col min="1152" max="1152" width="12.42578125" style="14" customWidth="1"/>
    <col min="1153" max="1153" width="19.140625" style="14" bestFit="1" customWidth="1"/>
    <col min="1154" max="1154" width="15.5703125" style="14" customWidth="1"/>
    <col min="1155" max="1155" width="13.85546875" style="14" customWidth="1"/>
    <col min="1156" max="1156" width="23.5703125" style="14" customWidth="1"/>
    <col min="1157" max="1157" width="12" style="14" customWidth="1"/>
    <col min="1158" max="1158" width="14.140625" style="14" customWidth="1"/>
    <col min="1159" max="1159" width="0" style="14" hidden="1" customWidth="1"/>
    <col min="1160" max="1160" width="21.5703125" style="14" customWidth="1"/>
    <col min="1161" max="1161" width="11.7109375" style="14" bestFit="1" customWidth="1"/>
    <col min="1162" max="1162" width="22.5703125" style="14" customWidth="1"/>
    <col min="1163" max="1163" width="10.140625" style="14" customWidth="1"/>
    <col min="1164" max="1164" width="15.28515625" style="14" customWidth="1"/>
    <col min="1165" max="1393" width="9.140625" style="14"/>
    <col min="1394" max="1394" width="3.28515625" style="14" bestFit="1" customWidth="1"/>
    <col min="1395" max="1395" width="35.28515625" style="14" customWidth="1"/>
    <col min="1396" max="1396" width="13.28515625" style="14" customWidth="1"/>
    <col min="1397" max="1397" width="14.28515625" style="14" customWidth="1"/>
    <col min="1398" max="1398" width="13.7109375" style="14" customWidth="1"/>
    <col min="1399" max="1399" width="13.5703125" style="14" customWidth="1"/>
    <col min="1400" max="1401" width="15.140625" style="14" customWidth="1"/>
    <col min="1402" max="1402" width="16" style="14" customWidth="1"/>
    <col min="1403" max="1403" width="23.7109375" style="14" customWidth="1"/>
    <col min="1404" max="1404" width="22" style="14" customWidth="1"/>
    <col min="1405" max="1405" width="18.140625" style="14" customWidth="1"/>
    <col min="1406" max="1406" width="20.85546875" style="14" customWidth="1"/>
    <col min="1407" max="1407" width="22.7109375" style="14" customWidth="1"/>
    <col min="1408" max="1408" width="12.42578125" style="14" customWidth="1"/>
    <col min="1409" max="1409" width="19.140625" style="14" bestFit="1" customWidth="1"/>
    <col min="1410" max="1410" width="15.5703125" style="14" customWidth="1"/>
    <col min="1411" max="1411" width="13.85546875" style="14" customWidth="1"/>
    <col min="1412" max="1412" width="23.5703125" style="14" customWidth="1"/>
    <col min="1413" max="1413" width="12" style="14" customWidth="1"/>
    <col min="1414" max="1414" width="14.140625" style="14" customWidth="1"/>
    <col min="1415" max="1415" width="0" style="14" hidden="1" customWidth="1"/>
    <col min="1416" max="1416" width="21.5703125" style="14" customWidth="1"/>
    <col min="1417" max="1417" width="11.7109375" style="14" bestFit="1" customWidth="1"/>
    <col min="1418" max="1418" width="22.5703125" style="14" customWidth="1"/>
    <col min="1419" max="1419" width="10.140625" style="14" customWidth="1"/>
    <col min="1420" max="1420" width="15.28515625" style="14" customWidth="1"/>
    <col min="1421" max="1649" width="9.140625" style="14"/>
    <col min="1650" max="1650" width="3.28515625" style="14" bestFit="1" customWidth="1"/>
    <col min="1651" max="1651" width="35.28515625" style="14" customWidth="1"/>
    <col min="1652" max="1652" width="13.28515625" style="14" customWidth="1"/>
    <col min="1653" max="1653" width="14.28515625" style="14" customWidth="1"/>
    <col min="1654" max="1654" width="13.7109375" style="14" customWidth="1"/>
    <col min="1655" max="1655" width="13.5703125" style="14" customWidth="1"/>
    <col min="1656" max="1657" width="15.140625" style="14" customWidth="1"/>
    <col min="1658" max="1658" width="16" style="14" customWidth="1"/>
    <col min="1659" max="1659" width="23.7109375" style="14" customWidth="1"/>
    <col min="1660" max="1660" width="22" style="14" customWidth="1"/>
    <col min="1661" max="1661" width="18.140625" style="14" customWidth="1"/>
    <col min="1662" max="1662" width="20.85546875" style="14" customWidth="1"/>
    <col min="1663" max="1663" width="22.7109375" style="14" customWidth="1"/>
    <col min="1664" max="1664" width="12.42578125" style="14" customWidth="1"/>
    <col min="1665" max="1665" width="19.140625" style="14" bestFit="1" customWidth="1"/>
    <col min="1666" max="1666" width="15.5703125" style="14" customWidth="1"/>
    <col min="1667" max="1667" width="13.85546875" style="14" customWidth="1"/>
    <col min="1668" max="1668" width="23.5703125" style="14" customWidth="1"/>
    <col min="1669" max="1669" width="12" style="14" customWidth="1"/>
    <col min="1670" max="1670" width="14.140625" style="14" customWidth="1"/>
    <col min="1671" max="1671" width="0" style="14" hidden="1" customWidth="1"/>
    <col min="1672" max="1672" width="21.5703125" style="14" customWidth="1"/>
    <col min="1673" max="1673" width="11.7109375" style="14" bestFit="1" customWidth="1"/>
    <col min="1674" max="1674" width="22.5703125" style="14" customWidth="1"/>
    <col min="1675" max="1675" width="10.140625" style="14" customWidth="1"/>
    <col min="1676" max="1676" width="15.28515625" style="14" customWidth="1"/>
    <col min="1677" max="1905" width="9.140625" style="14"/>
    <col min="1906" max="1906" width="3.28515625" style="14" bestFit="1" customWidth="1"/>
    <col min="1907" max="1907" width="35.28515625" style="14" customWidth="1"/>
    <col min="1908" max="1908" width="13.28515625" style="14" customWidth="1"/>
    <col min="1909" max="1909" width="14.28515625" style="14" customWidth="1"/>
    <col min="1910" max="1910" width="13.7109375" style="14" customWidth="1"/>
    <col min="1911" max="1911" width="13.5703125" style="14" customWidth="1"/>
    <col min="1912" max="1913" width="15.140625" style="14" customWidth="1"/>
    <col min="1914" max="1914" width="16" style="14" customWidth="1"/>
    <col min="1915" max="1915" width="23.7109375" style="14" customWidth="1"/>
    <col min="1916" max="1916" width="22" style="14" customWidth="1"/>
    <col min="1917" max="1917" width="18.140625" style="14" customWidth="1"/>
    <col min="1918" max="1918" width="20.85546875" style="14" customWidth="1"/>
    <col min="1919" max="1919" width="22.7109375" style="14" customWidth="1"/>
    <col min="1920" max="1920" width="12.42578125" style="14" customWidth="1"/>
    <col min="1921" max="1921" width="19.140625" style="14" bestFit="1" customWidth="1"/>
    <col min="1922" max="1922" width="15.5703125" style="14" customWidth="1"/>
    <col min="1923" max="1923" width="13.85546875" style="14" customWidth="1"/>
    <col min="1924" max="1924" width="23.5703125" style="14" customWidth="1"/>
    <col min="1925" max="1925" width="12" style="14" customWidth="1"/>
    <col min="1926" max="1926" width="14.140625" style="14" customWidth="1"/>
    <col min="1927" max="1927" width="0" style="14" hidden="1" customWidth="1"/>
    <col min="1928" max="1928" width="21.5703125" style="14" customWidth="1"/>
    <col min="1929" max="1929" width="11.7109375" style="14" bestFit="1" customWidth="1"/>
    <col min="1930" max="1930" width="22.5703125" style="14" customWidth="1"/>
    <col min="1931" max="1931" width="10.140625" style="14" customWidth="1"/>
    <col min="1932" max="1932" width="15.28515625" style="14" customWidth="1"/>
    <col min="1933" max="2161" width="9.140625" style="14"/>
    <col min="2162" max="2162" width="3.28515625" style="14" bestFit="1" customWidth="1"/>
    <col min="2163" max="2163" width="35.28515625" style="14" customWidth="1"/>
    <col min="2164" max="2164" width="13.28515625" style="14" customWidth="1"/>
    <col min="2165" max="2165" width="14.28515625" style="14" customWidth="1"/>
    <col min="2166" max="2166" width="13.7109375" style="14" customWidth="1"/>
    <col min="2167" max="2167" width="13.5703125" style="14" customWidth="1"/>
    <col min="2168" max="2169" width="15.140625" style="14" customWidth="1"/>
    <col min="2170" max="2170" width="16" style="14" customWidth="1"/>
    <col min="2171" max="2171" width="23.7109375" style="14" customWidth="1"/>
    <col min="2172" max="2172" width="22" style="14" customWidth="1"/>
    <col min="2173" max="2173" width="18.140625" style="14" customWidth="1"/>
    <col min="2174" max="2174" width="20.85546875" style="14" customWidth="1"/>
    <col min="2175" max="2175" width="22.7109375" style="14" customWidth="1"/>
    <col min="2176" max="2176" width="12.42578125" style="14" customWidth="1"/>
    <col min="2177" max="2177" width="19.140625" style="14" bestFit="1" customWidth="1"/>
    <col min="2178" max="2178" width="15.5703125" style="14" customWidth="1"/>
    <col min="2179" max="2179" width="13.85546875" style="14" customWidth="1"/>
    <col min="2180" max="2180" width="23.5703125" style="14" customWidth="1"/>
    <col min="2181" max="2181" width="12" style="14" customWidth="1"/>
    <col min="2182" max="2182" width="14.140625" style="14" customWidth="1"/>
    <col min="2183" max="2183" width="0" style="14" hidden="1" customWidth="1"/>
    <col min="2184" max="2184" width="21.5703125" style="14" customWidth="1"/>
    <col min="2185" max="2185" width="11.7109375" style="14" bestFit="1" customWidth="1"/>
    <col min="2186" max="2186" width="22.5703125" style="14" customWidth="1"/>
    <col min="2187" max="2187" width="10.140625" style="14" customWidth="1"/>
    <col min="2188" max="2188" width="15.28515625" style="14" customWidth="1"/>
    <col min="2189" max="2417" width="9.140625" style="14"/>
    <col min="2418" max="2418" width="3.28515625" style="14" bestFit="1" customWidth="1"/>
    <col min="2419" max="2419" width="35.28515625" style="14" customWidth="1"/>
    <col min="2420" max="2420" width="13.28515625" style="14" customWidth="1"/>
    <col min="2421" max="2421" width="14.28515625" style="14" customWidth="1"/>
    <col min="2422" max="2422" width="13.7109375" style="14" customWidth="1"/>
    <col min="2423" max="2423" width="13.5703125" style="14" customWidth="1"/>
    <col min="2424" max="2425" width="15.140625" style="14" customWidth="1"/>
    <col min="2426" max="2426" width="16" style="14" customWidth="1"/>
    <col min="2427" max="2427" width="23.7109375" style="14" customWidth="1"/>
    <col min="2428" max="2428" width="22" style="14" customWidth="1"/>
    <col min="2429" max="2429" width="18.140625" style="14" customWidth="1"/>
    <col min="2430" max="2430" width="20.85546875" style="14" customWidth="1"/>
    <col min="2431" max="2431" width="22.7109375" style="14" customWidth="1"/>
    <col min="2432" max="2432" width="12.42578125" style="14" customWidth="1"/>
    <col min="2433" max="2433" width="19.140625" style="14" bestFit="1" customWidth="1"/>
    <col min="2434" max="2434" width="15.5703125" style="14" customWidth="1"/>
    <col min="2435" max="2435" width="13.85546875" style="14" customWidth="1"/>
    <col min="2436" max="2436" width="23.5703125" style="14" customWidth="1"/>
    <col min="2437" max="2437" width="12" style="14" customWidth="1"/>
    <col min="2438" max="2438" width="14.140625" style="14" customWidth="1"/>
    <col min="2439" max="2439" width="0" style="14" hidden="1" customWidth="1"/>
    <col min="2440" max="2440" width="21.5703125" style="14" customWidth="1"/>
    <col min="2441" max="2441" width="11.7109375" style="14" bestFit="1" customWidth="1"/>
    <col min="2442" max="2442" width="22.5703125" style="14" customWidth="1"/>
    <col min="2443" max="2443" width="10.140625" style="14" customWidth="1"/>
    <col min="2444" max="2444" width="15.28515625" style="14" customWidth="1"/>
    <col min="2445" max="2673" width="9.140625" style="14"/>
    <col min="2674" max="2674" width="3.28515625" style="14" bestFit="1" customWidth="1"/>
    <col min="2675" max="2675" width="35.28515625" style="14" customWidth="1"/>
    <col min="2676" max="2676" width="13.28515625" style="14" customWidth="1"/>
    <col min="2677" max="2677" width="14.28515625" style="14" customWidth="1"/>
    <col min="2678" max="2678" width="13.7109375" style="14" customWidth="1"/>
    <col min="2679" max="2679" width="13.5703125" style="14" customWidth="1"/>
    <col min="2680" max="2681" width="15.140625" style="14" customWidth="1"/>
    <col min="2682" max="2682" width="16" style="14" customWidth="1"/>
    <col min="2683" max="2683" width="23.7109375" style="14" customWidth="1"/>
    <col min="2684" max="2684" width="22" style="14" customWidth="1"/>
    <col min="2685" max="2685" width="18.140625" style="14" customWidth="1"/>
    <col min="2686" max="2686" width="20.85546875" style="14" customWidth="1"/>
    <col min="2687" max="2687" width="22.7109375" style="14" customWidth="1"/>
    <col min="2688" max="2688" width="12.42578125" style="14" customWidth="1"/>
    <col min="2689" max="2689" width="19.140625" style="14" bestFit="1" customWidth="1"/>
    <col min="2690" max="2690" width="15.5703125" style="14" customWidth="1"/>
    <col min="2691" max="2691" width="13.85546875" style="14" customWidth="1"/>
    <col min="2692" max="2692" width="23.5703125" style="14" customWidth="1"/>
    <col min="2693" max="2693" width="12" style="14" customWidth="1"/>
    <col min="2694" max="2694" width="14.140625" style="14" customWidth="1"/>
    <col min="2695" max="2695" width="0" style="14" hidden="1" customWidth="1"/>
    <col min="2696" max="2696" width="21.5703125" style="14" customWidth="1"/>
    <col min="2697" max="2697" width="11.7109375" style="14" bestFit="1" customWidth="1"/>
    <col min="2698" max="2698" width="22.5703125" style="14" customWidth="1"/>
    <col min="2699" max="2699" width="10.140625" style="14" customWidth="1"/>
    <col min="2700" max="2700" width="15.28515625" style="14" customWidth="1"/>
    <col min="2701" max="2929" width="9.140625" style="14"/>
    <col min="2930" max="2930" width="3.28515625" style="14" bestFit="1" customWidth="1"/>
    <col min="2931" max="2931" width="35.28515625" style="14" customWidth="1"/>
    <col min="2932" max="2932" width="13.28515625" style="14" customWidth="1"/>
    <col min="2933" max="2933" width="14.28515625" style="14" customWidth="1"/>
    <col min="2934" max="2934" width="13.7109375" style="14" customWidth="1"/>
    <col min="2935" max="2935" width="13.5703125" style="14" customWidth="1"/>
    <col min="2936" max="2937" width="15.140625" style="14" customWidth="1"/>
    <col min="2938" max="2938" width="16" style="14" customWidth="1"/>
    <col min="2939" max="2939" width="23.7109375" style="14" customWidth="1"/>
    <col min="2940" max="2940" width="22" style="14" customWidth="1"/>
    <col min="2941" max="2941" width="18.140625" style="14" customWidth="1"/>
    <col min="2942" max="2942" width="20.85546875" style="14" customWidth="1"/>
    <col min="2943" max="2943" width="22.7109375" style="14" customWidth="1"/>
    <col min="2944" max="2944" width="12.42578125" style="14" customWidth="1"/>
    <col min="2945" max="2945" width="19.140625" style="14" bestFit="1" customWidth="1"/>
    <col min="2946" max="2946" width="15.5703125" style="14" customWidth="1"/>
    <col min="2947" max="2947" width="13.85546875" style="14" customWidth="1"/>
    <col min="2948" max="2948" width="23.5703125" style="14" customWidth="1"/>
    <col min="2949" max="2949" width="12" style="14" customWidth="1"/>
    <col min="2950" max="2950" width="14.140625" style="14" customWidth="1"/>
    <col min="2951" max="2951" width="0" style="14" hidden="1" customWidth="1"/>
    <col min="2952" max="2952" width="21.5703125" style="14" customWidth="1"/>
    <col min="2953" max="2953" width="11.7109375" style="14" bestFit="1" customWidth="1"/>
    <col min="2954" max="2954" width="22.5703125" style="14" customWidth="1"/>
    <col min="2955" max="2955" width="10.140625" style="14" customWidth="1"/>
    <col min="2956" max="2956" width="15.28515625" style="14" customWidth="1"/>
    <col min="2957" max="3185" width="9.140625" style="14"/>
    <col min="3186" max="3186" width="3.28515625" style="14" bestFit="1" customWidth="1"/>
    <col min="3187" max="3187" width="35.28515625" style="14" customWidth="1"/>
    <col min="3188" max="3188" width="13.28515625" style="14" customWidth="1"/>
    <col min="3189" max="3189" width="14.28515625" style="14" customWidth="1"/>
    <col min="3190" max="3190" width="13.7109375" style="14" customWidth="1"/>
    <col min="3191" max="3191" width="13.5703125" style="14" customWidth="1"/>
    <col min="3192" max="3193" width="15.140625" style="14" customWidth="1"/>
    <col min="3194" max="3194" width="16" style="14" customWidth="1"/>
    <col min="3195" max="3195" width="23.7109375" style="14" customWidth="1"/>
    <col min="3196" max="3196" width="22" style="14" customWidth="1"/>
    <col min="3197" max="3197" width="18.140625" style="14" customWidth="1"/>
    <col min="3198" max="3198" width="20.85546875" style="14" customWidth="1"/>
    <col min="3199" max="3199" width="22.7109375" style="14" customWidth="1"/>
    <col min="3200" max="3200" width="12.42578125" style="14" customWidth="1"/>
    <col min="3201" max="3201" width="19.140625" style="14" bestFit="1" customWidth="1"/>
    <col min="3202" max="3202" width="15.5703125" style="14" customWidth="1"/>
    <col min="3203" max="3203" width="13.85546875" style="14" customWidth="1"/>
    <col min="3204" max="3204" width="23.5703125" style="14" customWidth="1"/>
    <col min="3205" max="3205" width="12" style="14" customWidth="1"/>
    <col min="3206" max="3206" width="14.140625" style="14" customWidth="1"/>
    <col min="3207" max="3207" width="0" style="14" hidden="1" customWidth="1"/>
    <col min="3208" max="3208" width="21.5703125" style="14" customWidth="1"/>
    <col min="3209" max="3209" width="11.7109375" style="14" bestFit="1" customWidth="1"/>
    <col min="3210" max="3210" width="22.5703125" style="14" customWidth="1"/>
    <col min="3211" max="3211" width="10.140625" style="14" customWidth="1"/>
    <col min="3212" max="3212" width="15.28515625" style="14" customWidth="1"/>
    <col min="3213" max="3441" width="9.140625" style="14"/>
    <col min="3442" max="3442" width="3.28515625" style="14" bestFit="1" customWidth="1"/>
    <col min="3443" max="3443" width="35.28515625" style="14" customWidth="1"/>
    <col min="3444" max="3444" width="13.28515625" style="14" customWidth="1"/>
    <col min="3445" max="3445" width="14.28515625" style="14" customWidth="1"/>
    <col min="3446" max="3446" width="13.7109375" style="14" customWidth="1"/>
    <col min="3447" max="3447" width="13.5703125" style="14" customWidth="1"/>
    <col min="3448" max="3449" width="15.140625" style="14" customWidth="1"/>
    <col min="3450" max="3450" width="16" style="14" customWidth="1"/>
    <col min="3451" max="3451" width="23.7109375" style="14" customWidth="1"/>
    <col min="3452" max="3452" width="22" style="14" customWidth="1"/>
    <col min="3453" max="3453" width="18.140625" style="14" customWidth="1"/>
    <col min="3454" max="3454" width="20.85546875" style="14" customWidth="1"/>
    <col min="3455" max="3455" width="22.7109375" style="14" customWidth="1"/>
    <col min="3456" max="3456" width="12.42578125" style="14" customWidth="1"/>
    <col min="3457" max="3457" width="19.140625" style="14" bestFit="1" customWidth="1"/>
    <col min="3458" max="3458" width="15.5703125" style="14" customWidth="1"/>
    <col min="3459" max="3459" width="13.85546875" style="14" customWidth="1"/>
    <col min="3460" max="3460" width="23.5703125" style="14" customWidth="1"/>
    <col min="3461" max="3461" width="12" style="14" customWidth="1"/>
    <col min="3462" max="3462" width="14.140625" style="14" customWidth="1"/>
    <col min="3463" max="3463" width="0" style="14" hidden="1" customWidth="1"/>
    <col min="3464" max="3464" width="21.5703125" style="14" customWidth="1"/>
    <col min="3465" max="3465" width="11.7109375" style="14" bestFit="1" customWidth="1"/>
    <col min="3466" max="3466" width="22.5703125" style="14" customWidth="1"/>
    <col min="3467" max="3467" width="10.140625" style="14" customWidth="1"/>
    <col min="3468" max="3468" width="15.28515625" style="14" customWidth="1"/>
    <col min="3469" max="3697" width="9.140625" style="14"/>
    <col min="3698" max="3698" width="3.28515625" style="14" bestFit="1" customWidth="1"/>
    <col min="3699" max="3699" width="35.28515625" style="14" customWidth="1"/>
    <col min="3700" max="3700" width="13.28515625" style="14" customWidth="1"/>
    <col min="3701" max="3701" width="14.28515625" style="14" customWidth="1"/>
    <col min="3702" max="3702" width="13.7109375" style="14" customWidth="1"/>
    <col min="3703" max="3703" width="13.5703125" style="14" customWidth="1"/>
    <col min="3704" max="3705" width="15.140625" style="14" customWidth="1"/>
    <col min="3706" max="3706" width="16" style="14" customWidth="1"/>
    <col min="3707" max="3707" width="23.7109375" style="14" customWidth="1"/>
    <col min="3708" max="3708" width="22" style="14" customWidth="1"/>
    <col min="3709" max="3709" width="18.140625" style="14" customWidth="1"/>
    <col min="3710" max="3710" width="20.85546875" style="14" customWidth="1"/>
    <col min="3711" max="3711" width="22.7109375" style="14" customWidth="1"/>
    <col min="3712" max="3712" width="12.42578125" style="14" customWidth="1"/>
    <col min="3713" max="3713" width="19.140625" style="14" bestFit="1" customWidth="1"/>
    <col min="3714" max="3714" width="15.5703125" style="14" customWidth="1"/>
    <col min="3715" max="3715" width="13.85546875" style="14" customWidth="1"/>
    <col min="3716" max="3716" width="23.5703125" style="14" customWidth="1"/>
    <col min="3717" max="3717" width="12" style="14" customWidth="1"/>
    <col min="3718" max="3718" width="14.140625" style="14" customWidth="1"/>
    <col min="3719" max="3719" width="0" style="14" hidden="1" customWidth="1"/>
    <col min="3720" max="3720" width="21.5703125" style="14" customWidth="1"/>
    <col min="3721" max="3721" width="11.7109375" style="14" bestFit="1" customWidth="1"/>
    <col min="3722" max="3722" width="22.5703125" style="14" customWidth="1"/>
    <col min="3723" max="3723" width="10.140625" style="14" customWidth="1"/>
    <col min="3724" max="3724" width="15.28515625" style="14" customWidth="1"/>
    <col min="3725" max="3953" width="9.140625" style="14"/>
    <col min="3954" max="3954" width="3.28515625" style="14" bestFit="1" customWidth="1"/>
    <col min="3955" max="3955" width="35.28515625" style="14" customWidth="1"/>
    <col min="3956" max="3956" width="13.28515625" style="14" customWidth="1"/>
    <col min="3957" max="3957" width="14.28515625" style="14" customWidth="1"/>
    <col min="3958" max="3958" width="13.7109375" style="14" customWidth="1"/>
    <col min="3959" max="3959" width="13.5703125" style="14" customWidth="1"/>
    <col min="3960" max="3961" width="15.140625" style="14" customWidth="1"/>
    <col min="3962" max="3962" width="16" style="14" customWidth="1"/>
    <col min="3963" max="3963" width="23.7109375" style="14" customWidth="1"/>
    <col min="3964" max="3964" width="22" style="14" customWidth="1"/>
    <col min="3965" max="3965" width="18.140625" style="14" customWidth="1"/>
    <col min="3966" max="3966" width="20.85546875" style="14" customWidth="1"/>
    <col min="3967" max="3967" width="22.7109375" style="14" customWidth="1"/>
    <col min="3968" max="3968" width="12.42578125" style="14" customWidth="1"/>
    <col min="3969" max="3969" width="19.140625" style="14" bestFit="1" customWidth="1"/>
    <col min="3970" max="3970" width="15.5703125" style="14" customWidth="1"/>
    <col min="3971" max="3971" width="13.85546875" style="14" customWidth="1"/>
    <col min="3972" max="3972" width="23.5703125" style="14" customWidth="1"/>
    <col min="3973" max="3973" width="12" style="14" customWidth="1"/>
    <col min="3974" max="3974" width="14.140625" style="14" customWidth="1"/>
    <col min="3975" max="3975" width="0" style="14" hidden="1" customWidth="1"/>
    <col min="3976" max="3976" width="21.5703125" style="14" customWidth="1"/>
    <col min="3977" max="3977" width="11.7109375" style="14" bestFit="1" customWidth="1"/>
    <col min="3978" max="3978" width="22.5703125" style="14" customWidth="1"/>
    <col min="3979" max="3979" width="10.140625" style="14" customWidth="1"/>
    <col min="3980" max="3980" width="15.28515625" style="14" customWidth="1"/>
    <col min="3981" max="4209" width="9.140625" style="14"/>
    <col min="4210" max="4210" width="3.28515625" style="14" bestFit="1" customWidth="1"/>
    <col min="4211" max="4211" width="35.28515625" style="14" customWidth="1"/>
    <col min="4212" max="4212" width="13.28515625" style="14" customWidth="1"/>
    <col min="4213" max="4213" width="14.28515625" style="14" customWidth="1"/>
    <col min="4214" max="4214" width="13.7109375" style="14" customWidth="1"/>
    <col min="4215" max="4215" width="13.5703125" style="14" customWidth="1"/>
    <col min="4216" max="4217" width="15.140625" style="14" customWidth="1"/>
    <col min="4218" max="4218" width="16" style="14" customWidth="1"/>
    <col min="4219" max="4219" width="23.7109375" style="14" customWidth="1"/>
    <col min="4220" max="4220" width="22" style="14" customWidth="1"/>
    <col min="4221" max="4221" width="18.140625" style="14" customWidth="1"/>
    <col min="4222" max="4222" width="20.85546875" style="14" customWidth="1"/>
    <col min="4223" max="4223" width="22.7109375" style="14" customWidth="1"/>
    <col min="4224" max="4224" width="12.42578125" style="14" customWidth="1"/>
    <col min="4225" max="4225" width="19.140625" style="14" bestFit="1" customWidth="1"/>
    <col min="4226" max="4226" width="15.5703125" style="14" customWidth="1"/>
    <col min="4227" max="4227" width="13.85546875" style="14" customWidth="1"/>
    <col min="4228" max="4228" width="23.5703125" style="14" customWidth="1"/>
    <col min="4229" max="4229" width="12" style="14" customWidth="1"/>
    <col min="4230" max="4230" width="14.140625" style="14" customWidth="1"/>
    <col min="4231" max="4231" width="0" style="14" hidden="1" customWidth="1"/>
    <col min="4232" max="4232" width="21.5703125" style="14" customWidth="1"/>
    <col min="4233" max="4233" width="11.7109375" style="14" bestFit="1" customWidth="1"/>
    <col min="4234" max="4234" width="22.5703125" style="14" customWidth="1"/>
    <col min="4235" max="4235" width="10.140625" style="14" customWidth="1"/>
    <col min="4236" max="4236" width="15.28515625" style="14" customWidth="1"/>
    <col min="4237" max="4465" width="9.140625" style="14"/>
    <col min="4466" max="4466" width="3.28515625" style="14" bestFit="1" customWidth="1"/>
    <col min="4467" max="4467" width="35.28515625" style="14" customWidth="1"/>
    <col min="4468" max="4468" width="13.28515625" style="14" customWidth="1"/>
    <col min="4469" max="4469" width="14.28515625" style="14" customWidth="1"/>
    <col min="4470" max="4470" width="13.7109375" style="14" customWidth="1"/>
    <col min="4471" max="4471" width="13.5703125" style="14" customWidth="1"/>
    <col min="4472" max="4473" width="15.140625" style="14" customWidth="1"/>
    <col min="4474" max="4474" width="16" style="14" customWidth="1"/>
    <col min="4475" max="4475" width="23.7109375" style="14" customWidth="1"/>
    <col min="4476" max="4476" width="22" style="14" customWidth="1"/>
    <col min="4477" max="4477" width="18.140625" style="14" customWidth="1"/>
    <col min="4478" max="4478" width="20.85546875" style="14" customWidth="1"/>
    <col min="4479" max="4479" width="22.7109375" style="14" customWidth="1"/>
    <col min="4480" max="4480" width="12.42578125" style="14" customWidth="1"/>
    <col min="4481" max="4481" width="19.140625" style="14" bestFit="1" customWidth="1"/>
    <col min="4482" max="4482" width="15.5703125" style="14" customWidth="1"/>
    <col min="4483" max="4483" width="13.85546875" style="14" customWidth="1"/>
    <col min="4484" max="4484" width="23.5703125" style="14" customWidth="1"/>
    <col min="4485" max="4485" width="12" style="14" customWidth="1"/>
    <col min="4486" max="4486" width="14.140625" style="14" customWidth="1"/>
    <col min="4487" max="4487" width="0" style="14" hidden="1" customWidth="1"/>
    <col min="4488" max="4488" width="21.5703125" style="14" customWidth="1"/>
    <col min="4489" max="4489" width="11.7109375" style="14" bestFit="1" customWidth="1"/>
    <col min="4490" max="4490" width="22.5703125" style="14" customWidth="1"/>
    <col min="4491" max="4491" width="10.140625" style="14" customWidth="1"/>
    <col min="4492" max="4492" width="15.28515625" style="14" customWidth="1"/>
    <col min="4493" max="4721" width="9.140625" style="14"/>
    <col min="4722" max="4722" width="3.28515625" style="14" bestFit="1" customWidth="1"/>
    <col min="4723" max="4723" width="35.28515625" style="14" customWidth="1"/>
    <col min="4724" max="4724" width="13.28515625" style="14" customWidth="1"/>
    <col min="4725" max="4725" width="14.28515625" style="14" customWidth="1"/>
    <col min="4726" max="4726" width="13.7109375" style="14" customWidth="1"/>
    <col min="4727" max="4727" width="13.5703125" style="14" customWidth="1"/>
    <col min="4728" max="4729" width="15.140625" style="14" customWidth="1"/>
    <col min="4730" max="4730" width="16" style="14" customWidth="1"/>
    <col min="4731" max="4731" width="23.7109375" style="14" customWidth="1"/>
    <col min="4732" max="4732" width="22" style="14" customWidth="1"/>
    <col min="4733" max="4733" width="18.140625" style="14" customWidth="1"/>
    <col min="4734" max="4734" width="20.85546875" style="14" customWidth="1"/>
    <col min="4735" max="4735" width="22.7109375" style="14" customWidth="1"/>
    <col min="4736" max="4736" width="12.42578125" style="14" customWidth="1"/>
    <col min="4737" max="4737" width="19.140625" style="14" bestFit="1" customWidth="1"/>
    <col min="4738" max="4738" width="15.5703125" style="14" customWidth="1"/>
    <col min="4739" max="4739" width="13.85546875" style="14" customWidth="1"/>
    <col min="4740" max="4740" width="23.5703125" style="14" customWidth="1"/>
    <col min="4741" max="4741" width="12" style="14" customWidth="1"/>
    <col min="4742" max="4742" width="14.140625" style="14" customWidth="1"/>
    <col min="4743" max="4743" width="0" style="14" hidden="1" customWidth="1"/>
    <col min="4744" max="4744" width="21.5703125" style="14" customWidth="1"/>
    <col min="4745" max="4745" width="11.7109375" style="14" bestFit="1" customWidth="1"/>
    <col min="4746" max="4746" width="22.5703125" style="14" customWidth="1"/>
    <col min="4747" max="4747" width="10.140625" style="14" customWidth="1"/>
    <col min="4748" max="4748" width="15.28515625" style="14" customWidth="1"/>
    <col min="4749" max="4977" width="9.140625" style="14"/>
    <col min="4978" max="4978" width="3.28515625" style="14" bestFit="1" customWidth="1"/>
    <col min="4979" max="4979" width="35.28515625" style="14" customWidth="1"/>
    <col min="4980" max="4980" width="13.28515625" style="14" customWidth="1"/>
    <col min="4981" max="4981" width="14.28515625" style="14" customWidth="1"/>
    <col min="4982" max="4982" width="13.7109375" style="14" customWidth="1"/>
    <col min="4983" max="4983" width="13.5703125" style="14" customWidth="1"/>
    <col min="4984" max="4985" width="15.140625" style="14" customWidth="1"/>
    <col min="4986" max="4986" width="16" style="14" customWidth="1"/>
    <col min="4987" max="4987" width="23.7109375" style="14" customWidth="1"/>
    <col min="4988" max="4988" width="22" style="14" customWidth="1"/>
    <col min="4989" max="4989" width="18.140625" style="14" customWidth="1"/>
    <col min="4990" max="4990" width="20.85546875" style="14" customWidth="1"/>
    <col min="4991" max="4991" width="22.7109375" style="14" customWidth="1"/>
    <col min="4992" max="4992" width="12.42578125" style="14" customWidth="1"/>
    <col min="4993" max="4993" width="19.140625" style="14" bestFit="1" customWidth="1"/>
    <col min="4994" max="4994" width="15.5703125" style="14" customWidth="1"/>
    <col min="4995" max="4995" width="13.85546875" style="14" customWidth="1"/>
    <col min="4996" max="4996" width="23.5703125" style="14" customWidth="1"/>
    <col min="4997" max="4997" width="12" style="14" customWidth="1"/>
    <col min="4998" max="4998" width="14.140625" style="14" customWidth="1"/>
    <col min="4999" max="4999" width="0" style="14" hidden="1" customWidth="1"/>
    <col min="5000" max="5000" width="21.5703125" style="14" customWidth="1"/>
    <col min="5001" max="5001" width="11.7109375" style="14" bestFit="1" customWidth="1"/>
    <col min="5002" max="5002" width="22.5703125" style="14" customWidth="1"/>
    <col min="5003" max="5003" width="10.140625" style="14" customWidth="1"/>
    <col min="5004" max="5004" width="15.28515625" style="14" customWidth="1"/>
    <col min="5005" max="5233" width="9.140625" style="14"/>
    <col min="5234" max="5234" width="3.28515625" style="14" bestFit="1" customWidth="1"/>
    <col min="5235" max="5235" width="35.28515625" style="14" customWidth="1"/>
    <col min="5236" max="5236" width="13.28515625" style="14" customWidth="1"/>
    <col min="5237" max="5237" width="14.28515625" style="14" customWidth="1"/>
    <col min="5238" max="5238" width="13.7109375" style="14" customWidth="1"/>
    <col min="5239" max="5239" width="13.5703125" style="14" customWidth="1"/>
    <col min="5240" max="5241" width="15.140625" style="14" customWidth="1"/>
    <col min="5242" max="5242" width="16" style="14" customWidth="1"/>
    <col min="5243" max="5243" width="23.7109375" style="14" customWidth="1"/>
    <col min="5244" max="5244" width="22" style="14" customWidth="1"/>
    <col min="5245" max="5245" width="18.140625" style="14" customWidth="1"/>
    <col min="5246" max="5246" width="20.85546875" style="14" customWidth="1"/>
    <col min="5247" max="5247" width="22.7109375" style="14" customWidth="1"/>
    <col min="5248" max="5248" width="12.42578125" style="14" customWidth="1"/>
    <col min="5249" max="5249" width="19.140625" style="14" bestFit="1" customWidth="1"/>
    <col min="5250" max="5250" width="15.5703125" style="14" customWidth="1"/>
    <col min="5251" max="5251" width="13.85546875" style="14" customWidth="1"/>
    <col min="5252" max="5252" width="23.5703125" style="14" customWidth="1"/>
    <col min="5253" max="5253" width="12" style="14" customWidth="1"/>
    <col min="5254" max="5254" width="14.140625" style="14" customWidth="1"/>
    <col min="5255" max="5255" width="0" style="14" hidden="1" customWidth="1"/>
    <col min="5256" max="5256" width="21.5703125" style="14" customWidth="1"/>
    <col min="5257" max="5257" width="11.7109375" style="14" bestFit="1" customWidth="1"/>
    <col min="5258" max="5258" width="22.5703125" style="14" customWidth="1"/>
    <col min="5259" max="5259" width="10.140625" style="14" customWidth="1"/>
    <col min="5260" max="5260" width="15.28515625" style="14" customWidth="1"/>
    <col min="5261" max="5489" width="9.140625" style="14"/>
    <col min="5490" max="5490" width="3.28515625" style="14" bestFit="1" customWidth="1"/>
    <col min="5491" max="5491" width="35.28515625" style="14" customWidth="1"/>
    <col min="5492" max="5492" width="13.28515625" style="14" customWidth="1"/>
    <col min="5493" max="5493" width="14.28515625" style="14" customWidth="1"/>
    <col min="5494" max="5494" width="13.7109375" style="14" customWidth="1"/>
    <col min="5495" max="5495" width="13.5703125" style="14" customWidth="1"/>
    <col min="5496" max="5497" width="15.140625" style="14" customWidth="1"/>
    <col min="5498" max="5498" width="16" style="14" customWidth="1"/>
    <col min="5499" max="5499" width="23.7109375" style="14" customWidth="1"/>
    <col min="5500" max="5500" width="22" style="14" customWidth="1"/>
    <col min="5501" max="5501" width="18.140625" style="14" customWidth="1"/>
    <col min="5502" max="5502" width="20.85546875" style="14" customWidth="1"/>
    <col min="5503" max="5503" width="22.7109375" style="14" customWidth="1"/>
    <col min="5504" max="5504" width="12.42578125" style="14" customWidth="1"/>
    <col min="5505" max="5505" width="19.140625" style="14" bestFit="1" customWidth="1"/>
    <col min="5506" max="5506" width="15.5703125" style="14" customWidth="1"/>
    <col min="5507" max="5507" width="13.85546875" style="14" customWidth="1"/>
    <col min="5508" max="5508" width="23.5703125" style="14" customWidth="1"/>
    <col min="5509" max="5509" width="12" style="14" customWidth="1"/>
    <col min="5510" max="5510" width="14.140625" style="14" customWidth="1"/>
    <col min="5511" max="5511" width="0" style="14" hidden="1" customWidth="1"/>
    <col min="5512" max="5512" width="21.5703125" style="14" customWidth="1"/>
    <col min="5513" max="5513" width="11.7109375" style="14" bestFit="1" customWidth="1"/>
    <col min="5514" max="5514" width="22.5703125" style="14" customWidth="1"/>
    <col min="5515" max="5515" width="10.140625" style="14" customWidth="1"/>
    <col min="5516" max="5516" width="15.28515625" style="14" customWidth="1"/>
    <col min="5517" max="5745" width="9.140625" style="14"/>
    <col min="5746" max="5746" width="3.28515625" style="14" bestFit="1" customWidth="1"/>
    <col min="5747" max="5747" width="35.28515625" style="14" customWidth="1"/>
    <col min="5748" max="5748" width="13.28515625" style="14" customWidth="1"/>
    <col min="5749" max="5749" width="14.28515625" style="14" customWidth="1"/>
    <col min="5750" max="5750" width="13.7109375" style="14" customWidth="1"/>
    <col min="5751" max="5751" width="13.5703125" style="14" customWidth="1"/>
    <col min="5752" max="5753" width="15.140625" style="14" customWidth="1"/>
    <col min="5754" max="5754" width="16" style="14" customWidth="1"/>
    <col min="5755" max="5755" width="23.7109375" style="14" customWidth="1"/>
    <col min="5756" max="5756" width="22" style="14" customWidth="1"/>
    <col min="5757" max="5757" width="18.140625" style="14" customWidth="1"/>
    <col min="5758" max="5758" width="20.85546875" style="14" customWidth="1"/>
    <col min="5759" max="5759" width="22.7109375" style="14" customWidth="1"/>
    <col min="5760" max="5760" width="12.42578125" style="14" customWidth="1"/>
    <col min="5761" max="5761" width="19.140625" style="14" bestFit="1" customWidth="1"/>
    <col min="5762" max="5762" width="15.5703125" style="14" customWidth="1"/>
    <col min="5763" max="5763" width="13.85546875" style="14" customWidth="1"/>
    <col min="5764" max="5764" width="23.5703125" style="14" customWidth="1"/>
    <col min="5765" max="5765" width="12" style="14" customWidth="1"/>
    <col min="5766" max="5766" width="14.140625" style="14" customWidth="1"/>
    <col min="5767" max="5767" width="0" style="14" hidden="1" customWidth="1"/>
    <col min="5768" max="5768" width="21.5703125" style="14" customWidth="1"/>
    <col min="5769" max="5769" width="11.7109375" style="14" bestFit="1" customWidth="1"/>
    <col min="5770" max="5770" width="22.5703125" style="14" customWidth="1"/>
    <col min="5771" max="5771" width="10.140625" style="14" customWidth="1"/>
    <col min="5772" max="5772" width="15.28515625" style="14" customWidth="1"/>
    <col min="5773" max="6001" width="9.140625" style="14"/>
    <col min="6002" max="6002" width="3.28515625" style="14" bestFit="1" customWidth="1"/>
    <col min="6003" max="6003" width="35.28515625" style="14" customWidth="1"/>
    <col min="6004" max="6004" width="13.28515625" style="14" customWidth="1"/>
    <col min="6005" max="6005" width="14.28515625" style="14" customWidth="1"/>
    <col min="6006" max="6006" width="13.7109375" style="14" customWidth="1"/>
    <col min="6007" max="6007" width="13.5703125" style="14" customWidth="1"/>
    <col min="6008" max="6009" width="15.140625" style="14" customWidth="1"/>
    <col min="6010" max="6010" width="16" style="14" customWidth="1"/>
    <col min="6011" max="6011" width="23.7109375" style="14" customWidth="1"/>
    <col min="6012" max="6012" width="22" style="14" customWidth="1"/>
    <col min="6013" max="6013" width="18.140625" style="14" customWidth="1"/>
    <col min="6014" max="6014" width="20.85546875" style="14" customWidth="1"/>
    <col min="6015" max="6015" width="22.7109375" style="14" customWidth="1"/>
    <col min="6016" max="6016" width="12.42578125" style="14" customWidth="1"/>
    <col min="6017" max="6017" width="19.140625" style="14" bestFit="1" customWidth="1"/>
    <col min="6018" max="6018" width="15.5703125" style="14" customWidth="1"/>
    <col min="6019" max="6019" width="13.85546875" style="14" customWidth="1"/>
    <col min="6020" max="6020" width="23.5703125" style="14" customWidth="1"/>
    <col min="6021" max="6021" width="12" style="14" customWidth="1"/>
    <col min="6022" max="6022" width="14.140625" style="14" customWidth="1"/>
    <col min="6023" max="6023" width="0" style="14" hidden="1" customWidth="1"/>
    <col min="6024" max="6024" width="21.5703125" style="14" customWidth="1"/>
    <col min="6025" max="6025" width="11.7109375" style="14" bestFit="1" customWidth="1"/>
    <col min="6026" max="6026" width="22.5703125" style="14" customWidth="1"/>
    <col min="6027" max="6027" width="10.140625" style="14" customWidth="1"/>
    <col min="6028" max="6028" width="15.28515625" style="14" customWidth="1"/>
    <col min="6029" max="6257" width="9.140625" style="14"/>
    <col min="6258" max="6258" width="3.28515625" style="14" bestFit="1" customWidth="1"/>
    <col min="6259" max="6259" width="35.28515625" style="14" customWidth="1"/>
    <col min="6260" max="6260" width="13.28515625" style="14" customWidth="1"/>
    <col min="6261" max="6261" width="14.28515625" style="14" customWidth="1"/>
    <col min="6262" max="6262" width="13.7109375" style="14" customWidth="1"/>
    <col min="6263" max="6263" width="13.5703125" style="14" customWidth="1"/>
    <col min="6264" max="6265" width="15.140625" style="14" customWidth="1"/>
    <col min="6266" max="6266" width="16" style="14" customWidth="1"/>
    <col min="6267" max="6267" width="23.7109375" style="14" customWidth="1"/>
    <col min="6268" max="6268" width="22" style="14" customWidth="1"/>
    <col min="6269" max="6269" width="18.140625" style="14" customWidth="1"/>
    <col min="6270" max="6270" width="20.85546875" style="14" customWidth="1"/>
    <col min="6271" max="6271" width="22.7109375" style="14" customWidth="1"/>
    <col min="6272" max="6272" width="12.42578125" style="14" customWidth="1"/>
    <col min="6273" max="6273" width="19.140625" style="14" bestFit="1" customWidth="1"/>
    <col min="6274" max="6274" width="15.5703125" style="14" customWidth="1"/>
    <col min="6275" max="6275" width="13.85546875" style="14" customWidth="1"/>
    <col min="6276" max="6276" width="23.5703125" style="14" customWidth="1"/>
    <col min="6277" max="6277" width="12" style="14" customWidth="1"/>
    <col min="6278" max="6278" width="14.140625" style="14" customWidth="1"/>
    <col min="6279" max="6279" width="0" style="14" hidden="1" customWidth="1"/>
    <col min="6280" max="6280" width="21.5703125" style="14" customWidth="1"/>
    <col min="6281" max="6281" width="11.7109375" style="14" bestFit="1" customWidth="1"/>
    <col min="6282" max="6282" width="22.5703125" style="14" customWidth="1"/>
    <col min="6283" max="6283" width="10.140625" style="14" customWidth="1"/>
    <col min="6284" max="6284" width="15.28515625" style="14" customWidth="1"/>
    <col min="6285" max="6513" width="9.140625" style="14"/>
    <col min="6514" max="6514" width="3.28515625" style="14" bestFit="1" customWidth="1"/>
    <col min="6515" max="6515" width="35.28515625" style="14" customWidth="1"/>
    <col min="6516" max="6516" width="13.28515625" style="14" customWidth="1"/>
    <col min="6517" max="6517" width="14.28515625" style="14" customWidth="1"/>
    <col min="6518" max="6518" width="13.7109375" style="14" customWidth="1"/>
    <col min="6519" max="6519" width="13.5703125" style="14" customWidth="1"/>
    <col min="6520" max="6521" width="15.140625" style="14" customWidth="1"/>
    <col min="6522" max="6522" width="16" style="14" customWidth="1"/>
    <col min="6523" max="6523" width="23.7109375" style="14" customWidth="1"/>
    <col min="6524" max="6524" width="22" style="14" customWidth="1"/>
    <col min="6525" max="6525" width="18.140625" style="14" customWidth="1"/>
    <col min="6526" max="6526" width="20.85546875" style="14" customWidth="1"/>
    <col min="6527" max="6527" width="22.7109375" style="14" customWidth="1"/>
    <col min="6528" max="6528" width="12.42578125" style="14" customWidth="1"/>
    <col min="6529" max="6529" width="19.140625" style="14" bestFit="1" customWidth="1"/>
    <col min="6530" max="6530" width="15.5703125" style="14" customWidth="1"/>
    <col min="6531" max="6531" width="13.85546875" style="14" customWidth="1"/>
    <col min="6532" max="6532" width="23.5703125" style="14" customWidth="1"/>
    <col min="6533" max="6533" width="12" style="14" customWidth="1"/>
    <col min="6534" max="6534" width="14.140625" style="14" customWidth="1"/>
    <col min="6535" max="6535" width="0" style="14" hidden="1" customWidth="1"/>
    <col min="6536" max="6536" width="21.5703125" style="14" customWidth="1"/>
    <col min="6537" max="6537" width="11.7109375" style="14" bestFit="1" customWidth="1"/>
    <col min="6538" max="6538" width="22.5703125" style="14" customWidth="1"/>
    <col min="6539" max="6539" width="10.140625" style="14" customWidth="1"/>
    <col min="6540" max="6540" width="15.28515625" style="14" customWidth="1"/>
    <col min="6541" max="6769" width="9.140625" style="14"/>
    <col min="6770" max="6770" width="3.28515625" style="14" bestFit="1" customWidth="1"/>
    <col min="6771" max="6771" width="35.28515625" style="14" customWidth="1"/>
    <col min="6772" max="6772" width="13.28515625" style="14" customWidth="1"/>
    <col min="6773" max="6773" width="14.28515625" style="14" customWidth="1"/>
    <col min="6774" max="6774" width="13.7109375" style="14" customWidth="1"/>
    <col min="6775" max="6775" width="13.5703125" style="14" customWidth="1"/>
    <col min="6776" max="6777" width="15.140625" style="14" customWidth="1"/>
    <col min="6778" max="6778" width="16" style="14" customWidth="1"/>
    <col min="6779" max="6779" width="23.7109375" style="14" customWidth="1"/>
    <col min="6780" max="6780" width="22" style="14" customWidth="1"/>
    <col min="6781" max="6781" width="18.140625" style="14" customWidth="1"/>
    <col min="6782" max="6782" width="20.85546875" style="14" customWidth="1"/>
    <col min="6783" max="6783" width="22.7109375" style="14" customWidth="1"/>
    <col min="6784" max="6784" width="12.42578125" style="14" customWidth="1"/>
    <col min="6785" max="6785" width="19.140625" style="14" bestFit="1" customWidth="1"/>
    <col min="6786" max="6786" width="15.5703125" style="14" customWidth="1"/>
    <col min="6787" max="6787" width="13.85546875" style="14" customWidth="1"/>
    <col min="6788" max="6788" width="23.5703125" style="14" customWidth="1"/>
    <col min="6789" max="6789" width="12" style="14" customWidth="1"/>
    <col min="6790" max="6790" width="14.140625" style="14" customWidth="1"/>
    <col min="6791" max="6791" width="0" style="14" hidden="1" customWidth="1"/>
    <col min="6792" max="6792" width="21.5703125" style="14" customWidth="1"/>
    <col min="6793" max="6793" width="11.7109375" style="14" bestFit="1" customWidth="1"/>
    <col min="6794" max="6794" width="22.5703125" style="14" customWidth="1"/>
    <col min="6795" max="6795" width="10.140625" style="14" customWidth="1"/>
    <col min="6796" max="6796" width="15.28515625" style="14" customWidth="1"/>
    <col min="6797" max="7025" width="9.140625" style="14"/>
    <col min="7026" max="7026" width="3.28515625" style="14" bestFit="1" customWidth="1"/>
    <col min="7027" max="7027" width="35.28515625" style="14" customWidth="1"/>
    <col min="7028" max="7028" width="13.28515625" style="14" customWidth="1"/>
    <col min="7029" max="7029" width="14.28515625" style="14" customWidth="1"/>
    <col min="7030" max="7030" width="13.7109375" style="14" customWidth="1"/>
    <col min="7031" max="7031" width="13.5703125" style="14" customWidth="1"/>
    <col min="7032" max="7033" width="15.140625" style="14" customWidth="1"/>
    <col min="7034" max="7034" width="16" style="14" customWidth="1"/>
    <col min="7035" max="7035" width="23.7109375" style="14" customWidth="1"/>
    <col min="7036" max="7036" width="22" style="14" customWidth="1"/>
    <col min="7037" max="7037" width="18.140625" style="14" customWidth="1"/>
    <col min="7038" max="7038" width="20.85546875" style="14" customWidth="1"/>
    <col min="7039" max="7039" width="22.7109375" style="14" customWidth="1"/>
    <col min="7040" max="7040" width="12.42578125" style="14" customWidth="1"/>
    <col min="7041" max="7041" width="19.140625" style="14" bestFit="1" customWidth="1"/>
    <col min="7042" max="7042" width="15.5703125" style="14" customWidth="1"/>
    <col min="7043" max="7043" width="13.85546875" style="14" customWidth="1"/>
    <col min="7044" max="7044" width="23.5703125" style="14" customWidth="1"/>
    <col min="7045" max="7045" width="12" style="14" customWidth="1"/>
    <col min="7046" max="7046" width="14.140625" style="14" customWidth="1"/>
    <col min="7047" max="7047" width="0" style="14" hidden="1" customWidth="1"/>
    <col min="7048" max="7048" width="21.5703125" style="14" customWidth="1"/>
    <col min="7049" max="7049" width="11.7109375" style="14" bestFit="1" customWidth="1"/>
    <col min="7050" max="7050" width="22.5703125" style="14" customWidth="1"/>
    <col min="7051" max="7051" width="10.140625" style="14" customWidth="1"/>
    <col min="7052" max="7052" width="15.28515625" style="14" customWidth="1"/>
    <col min="7053" max="7281" width="9.140625" style="14"/>
    <col min="7282" max="7282" width="3.28515625" style="14" bestFit="1" customWidth="1"/>
    <col min="7283" max="7283" width="35.28515625" style="14" customWidth="1"/>
    <col min="7284" max="7284" width="13.28515625" style="14" customWidth="1"/>
    <col min="7285" max="7285" width="14.28515625" style="14" customWidth="1"/>
    <col min="7286" max="7286" width="13.7109375" style="14" customWidth="1"/>
    <col min="7287" max="7287" width="13.5703125" style="14" customWidth="1"/>
    <col min="7288" max="7289" width="15.140625" style="14" customWidth="1"/>
    <col min="7290" max="7290" width="16" style="14" customWidth="1"/>
    <col min="7291" max="7291" width="23.7109375" style="14" customWidth="1"/>
    <col min="7292" max="7292" width="22" style="14" customWidth="1"/>
    <col min="7293" max="7293" width="18.140625" style="14" customWidth="1"/>
    <col min="7294" max="7294" width="20.85546875" style="14" customWidth="1"/>
    <col min="7295" max="7295" width="22.7109375" style="14" customWidth="1"/>
    <col min="7296" max="7296" width="12.42578125" style="14" customWidth="1"/>
    <col min="7297" max="7297" width="19.140625" style="14" bestFit="1" customWidth="1"/>
    <col min="7298" max="7298" width="15.5703125" style="14" customWidth="1"/>
    <col min="7299" max="7299" width="13.85546875" style="14" customWidth="1"/>
    <col min="7300" max="7300" width="23.5703125" style="14" customWidth="1"/>
    <col min="7301" max="7301" width="12" style="14" customWidth="1"/>
    <col min="7302" max="7302" width="14.140625" style="14" customWidth="1"/>
    <col min="7303" max="7303" width="0" style="14" hidden="1" customWidth="1"/>
    <col min="7304" max="7304" width="21.5703125" style="14" customWidth="1"/>
    <col min="7305" max="7305" width="11.7109375" style="14" bestFit="1" customWidth="1"/>
    <col min="7306" max="7306" width="22.5703125" style="14" customWidth="1"/>
    <col min="7307" max="7307" width="10.140625" style="14" customWidth="1"/>
    <col min="7308" max="7308" width="15.28515625" style="14" customWidth="1"/>
    <col min="7309" max="7537" width="9.140625" style="14"/>
    <col min="7538" max="7538" width="3.28515625" style="14" bestFit="1" customWidth="1"/>
    <col min="7539" max="7539" width="35.28515625" style="14" customWidth="1"/>
    <col min="7540" max="7540" width="13.28515625" style="14" customWidth="1"/>
    <col min="7541" max="7541" width="14.28515625" style="14" customWidth="1"/>
    <col min="7542" max="7542" width="13.7109375" style="14" customWidth="1"/>
    <col min="7543" max="7543" width="13.5703125" style="14" customWidth="1"/>
    <col min="7544" max="7545" width="15.140625" style="14" customWidth="1"/>
    <col min="7546" max="7546" width="16" style="14" customWidth="1"/>
    <col min="7547" max="7547" width="23.7109375" style="14" customWidth="1"/>
    <col min="7548" max="7548" width="22" style="14" customWidth="1"/>
    <col min="7549" max="7549" width="18.140625" style="14" customWidth="1"/>
    <col min="7550" max="7550" width="20.85546875" style="14" customWidth="1"/>
    <col min="7551" max="7551" width="22.7109375" style="14" customWidth="1"/>
    <col min="7552" max="7552" width="12.42578125" style="14" customWidth="1"/>
    <col min="7553" max="7553" width="19.140625" style="14" bestFit="1" customWidth="1"/>
    <col min="7554" max="7554" width="15.5703125" style="14" customWidth="1"/>
    <col min="7555" max="7555" width="13.85546875" style="14" customWidth="1"/>
    <col min="7556" max="7556" width="23.5703125" style="14" customWidth="1"/>
    <col min="7557" max="7557" width="12" style="14" customWidth="1"/>
    <col min="7558" max="7558" width="14.140625" style="14" customWidth="1"/>
    <col min="7559" max="7559" width="0" style="14" hidden="1" customWidth="1"/>
    <col min="7560" max="7560" width="21.5703125" style="14" customWidth="1"/>
    <col min="7561" max="7561" width="11.7109375" style="14" bestFit="1" customWidth="1"/>
    <col min="7562" max="7562" width="22.5703125" style="14" customWidth="1"/>
    <col min="7563" max="7563" width="10.140625" style="14" customWidth="1"/>
    <col min="7564" max="7564" width="15.28515625" style="14" customWidth="1"/>
    <col min="7565" max="7793" width="9.140625" style="14"/>
    <col min="7794" max="7794" width="3.28515625" style="14" bestFit="1" customWidth="1"/>
    <col min="7795" max="7795" width="35.28515625" style="14" customWidth="1"/>
    <col min="7796" max="7796" width="13.28515625" style="14" customWidth="1"/>
    <col min="7797" max="7797" width="14.28515625" style="14" customWidth="1"/>
    <col min="7798" max="7798" width="13.7109375" style="14" customWidth="1"/>
    <col min="7799" max="7799" width="13.5703125" style="14" customWidth="1"/>
    <col min="7800" max="7801" width="15.140625" style="14" customWidth="1"/>
    <col min="7802" max="7802" width="16" style="14" customWidth="1"/>
    <col min="7803" max="7803" width="23.7109375" style="14" customWidth="1"/>
    <col min="7804" max="7804" width="22" style="14" customWidth="1"/>
    <col min="7805" max="7805" width="18.140625" style="14" customWidth="1"/>
    <col min="7806" max="7806" width="20.85546875" style="14" customWidth="1"/>
    <col min="7807" max="7807" width="22.7109375" style="14" customWidth="1"/>
    <col min="7808" max="7808" width="12.42578125" style="14" customWidth="1"/>
    <col min="7809" max="7809" width="19.140625" style="14" bestFit="1" customWidth="1"/>
    <col min="7810" max="7810" width="15.5703125" style="14" customWidth="1"/>
    <col min="7811" max="7811" width="13.85546875" style="14" customWidth="1"/>
    <col min="7812" max="7812" width="23.5703125" style="14" customWidth="1"/>
    <col min="7813" max="7813" width="12" style="14" customWidth="1"/>
    <col min="7814" max="7814" width="14.140625" style="14" customWidth="1"/>
    <col min="7815" max="7815" width="0" style="14" hidden="1" customWidth="1"/>
    <col min="7816" max="7816" width="21.5703125" style="14" customWidth="1"/>
    <col min="7817" max="7817" width="11.7109375" style="14" bestFit="1" customWidth="1"/>
    <col min="7818" max="7818" width="22.5703125" style="14" customWidth="1"/>
    <col min="7819" max="7819" width="10.140625" style="14" customWidth="1"/>
    <col min="7820" max="7820" width="15.28515625" style="14" customWidth="1"/>
    <col min="7821" max="8049" width="9.140625" style="14"/>
    <col min="8050" max="8050" width="3.28515625" style="14" bestFit="1" customWidth="1"/>
    <col min="8051" max="8051" width="35.28515625" style="14" customWidth="1"/>
    <col min="8052" max="8052" width="13.28515625" style="14" customWidth="1"/>
    <col min="8053" max="8053" width="14.28515625" style="14" customWidth="1"/>
    <col min="8054" max="8054" width="13.7109375" style="14" customWidth="1"/>
    <col min="8055" max="8055" width="13.5703125" style="14" customWidth="1"/>
    <col min="8056" max="8057" width="15.140625" style="14" customWidth="1"/>
    <col min="8058" max="8058" width="16" style="14" customWidth="1"/>
    <col min="8059" max="8059" width="23.7109375" style="14" customWidth="1"/>
    <col min="8060" max="8060" width="22" style="14" customWidth="1"/>
    <col min="8061" max="8061" width="18.140625" style="14" customWidth="1"/>
    <col min="8062" max="8062" width="20.85546875" style="14" customWidth="1"/>
    <col min="8063" max="8063" width="22.7109375" style="14" customWidth="1"/>
    <col min="8064" max="8064" width="12.42578125" style="14" customWidth="1"/>
    <col min="8065" max="8065" width="19.140625" style="14" bestFit="1" customWidth="1"/>
    <col min="8066" max="8066" width="15.5703125" style="14" customWidth="1"/>
    <col min="8067" max="8067" width="13.85546875" style="14" customWidth="1"/>
    <col min="8068" max="8068" width="23.5703125" style="14" customWidth="1"/>
    <col min="8069" max="8069" width="12" style="14" customWidth="1"/>
    <col min="8070" max="8070" width="14.140625" style="14" customWidth="1"/>
    <col min="8071" max="8071" width="0" style="14" hidden="1" customWidth="1"/>
    <col min="8072" max="8072" width="21.5703125" style="14" customWidth="1"/>
    <col min="8073" max="8073" width="11.7109375" style="14" bestFit="1" customWidth="1"/>
    <col min="8074" max="8074" width="22.5703125" style="14" customWidth="1"/>
    <col min="8075" max="8075" width="10.140625" style="14" customWidth="1"/>
    <col min="8076" max="8076" width="15.28515625" style="14" customWidth="1"/>
    <col min="8077" max="8305" width="9.140625" style="14"/>
    <col min="8306" max="8306" width="3.28515625" style="14" bestFit="1" customWidth="1"/>
    <col min="8307" max="8307" width="35.28515625" style="14" customWidth="1"/>
    <col min="8308" max="8308" width="13.28515625" style="14" customWidth="1"/>
    <col min="8309" max="8309" width="14.28515625" style="14" customWidth="1"/>
    <col min="8310" max="8310" width="13.7109375" style="14" customWidth="1"/>
    <col min="8311" max="8311" width="13.5703125" style="14" customWidth="1"/>
    <col min="8312" max="8313" width="15.140625" style="14" customWidth="1"/>
    <col min="8314" max="8314" width="16" style="14" customWidth="1"/>
    <col min="8315" max="8315" width="23.7109375" style="14" customWidth="1"/>
    <col min="8316" max="8316" width="22" style="14" customWidth="1"/>
    <col min="8317" max="8317" width="18.140625" style="14" customWidth="1"/>
    <col min="8318" max="8318" width="20.85546875" style="14" customWidth="1"/>
    <col min="8319" max="8319" width="22.7109375" style="14" customWidth="1"/>
    <col min="8320" max="8320" width="12.42578125" style="14" customWidth="1"/>
    <col min="8321" max="8321" width="19.140625" style="14" bestFit="1" customWidth="1"/>
    <col min="8322" max="8322" width="15.5703125" style="14" customWidth="1"/>
    <col min="8323" max="8323" width="13.85546875" style="14" customWidth="1"/>
    <col min="8324" max="8324" width="23.5703125" style="14" customWidth="1"/>
    <col min="8325" max="8325" width="12" style="14" customWidth="1"/>
    <col min="8326" max="8326" width="14.140625" style="14" customWidth="1"/>
    <col min="8327" max="8327" width="0" style="14" hidden="1" customWidth="1"/>
    <col min="8328" max="8328" width="21.5703125" style="14" customWidth="1"/>
    <col min="8329" max="8329" width="11.7109375" style="14" bestFit="1" customWidth="1"/>
    <col min="8330" max="8330" width="22.5703125" style="14" customWidth="1"/>
    <col min="8331" max="8331" width="10.140625" style="14" customWidth="1"/>
    <col min="8332" max="8332" width="15.28515625" style="14" customWidth="1"/>
    <col min="8333" max="8561" width="9.140625" style="14"/>
    <col min="8562" max="8562" width="3.28515625" style="14" bestFit="1" customWidth="1"/>
    <col min="8563" max="8563" width="35.28515625" style="14" customWidth="1"/>
    <col min="8564" max="8564" width="13.28515625" style="14" customWidth="1"/>
    <col min="8565" max="8565" width="14.28515625" style="14" customWidth="1"/>
    <col min="8566" max="8566" width="13.7109375" style="14" customWidth="1"/>
    <col min="8567" max="8567" width="13.5703125" style="14" customWidth="1"/>
    <col min="8568" max="8569" width="15.140625" style="14" customWidth="1"/>
    <col min="8570" max="8570" width="16" style="14" customWidth="1"/>
    <col min="8571" max="8571" width="23.7109375" style="14" customWidth="1"/>
    <col min="8572" max="8572" width="22" style="14" customWidth="1"/>
    <col min="8573" max="8573" width="18.140625" style="14" customWidth="1"/>
    <col min="8574" max="8574" width="20.85546875" style="14" customWidth="1"/>
    <col min="8575" max="8575" width="22.7109375" style="14" customWidth="1"/>
    <col min="8576" max="8576" width="12.42578125" style="14" customWidth="1"/>
    <col min="8577" max="8577" width="19.140625" style="14" bestFit="1" customWidth="1"/>
    <col min="8578" max="8578" width="15.5703125" style="14" customWidth="1"/>
    <col min="8579" max="8579" width="13.85546875" style="14" customWidth="1"/>
    <col min="8580" max="8580" width="23.5703125" style="14" customWidth="1"/>
    <col min="8581" max="8581" width="12" style="14" customWidth="1"/>
    <col min="8582" max="8582" width="14.140625" style="14" customWidth="1"/>
    <col min="8583" max="8583" width="0" style="14" hidden="1" customWidth="1"/>
    <col min="8584" max="8584" width="21.5703125" style="14" customWidth="1"/>
    <col min="8585" max="8585" width="11.7109375" style="14" bestFit="1" customWidth="1"/>
    <col min="8586" max="8586" width="22.5703125" style="14" customWidth="1"/>
    <col min="8587" max="8587" width="10.140625" style="14" customWidth="1"/>
    <col min="8588" max="8588" width="15.28515625" style="14" customWidth="1"/>
    <col min="8589" max="8817" width="9.140625" style="14"/>
    <col min="8818" max="8818" width="3.28515625" style="14" bestFit="1" customWidth="1"/>
    <col min="8819" max="8819" width="35.28515625" style="14" customWidth="1"/>
    <col min="8820" max="8820" width="13.28515625" style="14" customWidth="1"/>
    <col min="8821" max="8821" width="14.28515625" style="14" customWidth="1"/>
    <col min="8822" max="8822" width="13.7109375" style="14" customWidth="1"/>
    <col min="8823" max="8823" width="13.5703125" style="14" customWidth="1"/>
    <col min="8824" max="8825" width="15.140625" style="14" customWidth="1"/>
    <col min="8826" max="8826" width="16" style="14" customWidth="1"/>
    <col min="8827" max="8827" width="23.7109375" style="14" customWidth="1"/>
    <col min="8828" max="8828" width="22" style="14" customWidth="1"/>
    <col min="8829" max="8829" width="18.140625" style="14" customWidth="1"/>
    <col min="8830" max="8830" width="20.85546875" style="14" customWidth="1"/>
    <col min="8831" max="8831" width="22.7109375" style="14" customWidth="1"/>
    <col min="8832" max="8832" width="12.42578125" style="14" customWidth="1"/>
    <col min="8833" max="8833" width="19.140625" style="14" bestFit="1" customWidth="1"/>
    <col min="8834" max="8834" width="15.5703125" style="14" customWidth="1"/>
    <col min="8835" max="8835" width="13.85546875" style="14" customWidth="1"/>
    <col min="8836" max="8836" width="23.5703125" style="14" customWidth="1"/>
    <col min="8837" max="8837" width="12" style="14" customWidth="1"/>
    <col min="8838" max="8838" width="14.140625" style="14" customWidth="1"/>
    <col min="8839" max="8839" width="0" style="14" hidden="1" customWidth="1"/>
    <col min="8840" max="8840" width="21.5703125" style="14" customWidth="1"/>
    <col min="8841" max="8841" width="11.7109375" style="14" bestFit="1" customWidth="1"/>
    <col min="8842" max="8842" width="22.5703125" style="14" customWidth="1"/>
    <col min="8843" max="8843" width="10.140625" style="14" customWidth="1"/>
    <col min="8844" max="8844" width="15.28515625" style="14" customWidth="1"/>
    <col min="8845" max="9073" width="9.140625" style="14"/>
    <col min="9074" max="9074" width="3.28515625" style="14" bestFit="1" customWidth="1"/>
    <col min="9075" max="9075" width="35.28515625" style="14" customWidth="1"/>
    <col min="9076" max="9076" width="13.28515625" style="14" customWidth="1"/>
    <col min="9077" max="9077" width="14.28515625" style="14" customWidth="1"/>
    <col min="9078" max="9078" width="13.7109375" style="14" customWidth="1"/>
    <col min="9079" max="9079" width="13.5703125" style="14" customWidth="1"/>
    <col min="9080" max="9081" width="15.140625" style="14" customWidth="1"/>
    <col min="9082" max="9082" width="16" style="14" customWidth="1"/>
    <col min="9083" max="9083" width="23.7109375" style="14" customWidth="1"/>
    <col min="9084" max="9084" width="22" style="14" customWidth="1"/>
    <col min="9085" max="9085" width="18.140625" style="14" customWidth="1"/>
    <col min="9086" max="9086" width="20.85546875" style="14" customWidth="1"/>
    <col min="9087" max="9087" width="22.7109375" style="14" customWidth="1"/>
    <col min="9088" max="9088" width="12.42578125" style="14" customWidth="1"/>
    <col min="9089" max="9089" width="19.140625" style="14" bestFit="1" customWidth="1"/>
    <col min="9090" max="9090" width="15.5703125" style="14" customWidth="1"/>
    <col min="9091" max="9091" width="13.85546875" style="14" customWidth="1"/>
    <col min="9092" max="9092" width="23.5703125" style="14" customWidth="1"/>
    <col min="9093" max="9093" width="12" style="14" customWidth="1"/>
    <col min="9094" max="9094" width="14.140625" style="14" customWidth="1"/>
    <col min="9095" max="9095" width="0" style="14" hidden="1" customWidth="1"/>
    <col min="9096" max="9096" width="21.5703125" style="14" customWidth="1"/>
    <col min="9097" max="9097" width="11.7109375" style="14" bestFit="1" customWidth="1"/>
    <col min="9098" max="9098" width="22.5703125" style="14" customWidth="1"/>
    <col min="9099" max="9099" width="10.140625" style="14" customWidth="1"/>
    <col min="9100" max="9100" width="15.28515625" style="14" customWidth="1"/>
    <col min="9101" max="9329" width="9.140625" style="14"/>
    <col min="9330" max="9330" width="3.28515625" style="14" bestFit="1" customWidth="1"/>
    <col min="9331" max="9331" width="35.28515625" style="14" customWidth="1"/>
    <col min="9332" max="9332" width="13.28515625" style="14" customWidth="1"/>
    <col min="9333" max="9333" width="14.28515625" style="14" customWidth="1"/>
    <col min="9334" max="9334" width="13.7109375" style="14" customWidth="1"/>
    <col min="9335" max="9335" width="13.5703125" style="14" customWidth="1"/>
    <col min="9336" max="9337" width="15.140625" style="14" customWidth="1"/>
    <col min="9338" max="9338" width="16" style="14" customWidth="1"/>
    <col min="9339" max="9339" width="23.7109375" style="14" customWidth="1"/>
    <col min="9340" max="9340" width="22" style="14" customWidth="1"/>
    <col min="9341" max="9341" width="18.140625" style="14" customWidth="1"/>
    <col min="9342" max="9342" width="20.85546875" style="14" customWidth="1"/>
    <col min="9343" max="9343" width="22.7109375" style="14" customWidth="1"/>
    <col min="9344" max="9344" width="12.42578125" style="14" customWidth="1"/>
    <col min="9345" max="9345" width="19.140625" style="14" bestFit="1" customWidth="1"/>
    <col min="9346" max="9346" width="15.5703125" style="14" customWidth="1"/>
    <col min="9347" max="9347" width="13.85546875" style="14" customWidth="1"/>
    <col min="9348" max="9348" width="23.5703125" style="14" customWidth="1"/>
    <col min="9349" max="9349" width="12" style="14" customWidth="1"/>
    <col min="9350" max="9350" width="14.140625" style="14" customWidth="1"/>
    <col min="9351" max="9351" width="0" style="14" hidden="1" customWidth="1"/>
    <col min="9352" max="9352" width="21.5703125" style="14" customWidth="1"/>
    <col min="9353" max="9353" width="11.7109375" style="14" bestFit="1" customWidth="1"/>
    <col min="9354" max="9354" width="22.5703125" style="14" customWidth="1"/>
    <col min="9355" max="9355" width="10.140625" style="14" customWidth="1"/>
    <col min="9356" max="9356" width="15.28515625" style="14" customWidth="1"/>
    <col min="9357" max="9585" width="9.140625" style="14"/>
    <col min="9586" max="9586" width="3.28515625" style="14" bestFit="1" customWidth="1"/>
    <col min="9587" max="9587" width="35.28515625" style="14" customWidth="1"/>
    <col min="9588" max="9588" width="13.28515625" style="14" customWidth="1"/>
    <col min="9589" max="9589" width="14.28515625" style="14" customWidth="1"/>
    <col min="9590" max="9590" width="13.7109375" style="14" customWidth="1"/>
    <col min="9591" max="9591" width="13.5703125" style="14" customWidth="1"/>
    <col min="9592" max="9593" width="15.140625" style="14" customWidth="1"/>
    <col min="9594" max="9594" width="16" style="14" customWidth="1"/>
    <col min="9595" max="9595" width="23.7109375" style="14" customWidth="1"/>
    <col min="9596" max="9596" width="22" style="14" customWidth="1"/>
    <col min="9597" max="9597" width="18.140625" style="14" customWidth="1"/>
    <col min="9598" max="9598" width="20.85546875" style="14" customWidth="1"/>
    <col min="9599" max="9599" width="22.7109375" style="14" customWidth="1"/>
    <col min="9600" max="9600" width="12.42578125" style="14" customWidth="1"/>
    <col min="9601" max="9601" width="19.140625" style="14" bestFit="1" customWidth="1"/>
    <col min="9602" max="9602" width="15.5703125" style="14" customWidth="1"/>
    <col min="9603" max="9603" width="13.85546875" style="14" customWidth="1"/>
    <col min="9604" max="9604" width="23.5703125" style="14" customWidth="1"/>
    <col min="9605" max="9605" width="12" style="14" customWidth="1"/>
    <col min="9606" max="9606" width="14.140625" style="14" customWidth="1"/>
    <col min="9607" max="9607" width="0" style="14" hidden="1" customWidth="1"/>
    <col min="9608" max="9608" width="21.5703125" style="14" customWidth="1"/>
    <col min="9609" max="9609" width="11.7109375" style="14" bestFit="1" customWidth="1"/>
    <col min="9610" max="9610" width="22.5703125" style="14" customWidth="1"/>
    <col min="9611" max="9611" width="10.140625" style="14" customWidth="1"/>
    <col min="9612" max="9612" width="15.28515625" style="14" customWidth="1"/>
    <col min="9613" max="9841" width="9.140625" style="14"/>
    <col min="9842" max="9842" width="3.28515625" style="14" bestFit="1" customWidth="1"/>
    <col min="9843" max="9843" width="35.28515625" style="14" customWidth="1"/>
    <col min="9844" max="9844" width="13.28515625" style="14" customWidth="1"/>
    <col min="9845" max="9845" width="14.28515625" style="14" customWidth="1"/>
    <col min="9846" max="9846" width="13.7109375" style="14" customWidth="1"/>
    <col min="9847" max="9847" width="13.5703125" style="14" customWidth="1"/>
    <col min="9848" max="9849" width="15.140625" style="14" customWidth="1"/>
    <col min="9850" max="9850" width="16" style="14" customWidth="1"/>
    <col min="9851" max="9851" width="23.7109375" style="14" customWidth="1"/>
    <col min="9852" max="9852" width="22" style="14" customWidth="1"/>
    <col min="9853" max="9853" width="18.140625" style="14" customWidth="1"/>
    <col min="9854" max="9854" width="20.85546875" style="14" customWidth="1"/>
    <col min="9855" max="9855" width="22.7109375" style="14" customWidth="1"/>
    <col min="9856" max="9856" width="12.42578125" style="14" customWidth="1"/>
    <col min="9857" max="9857" width="19.140625" style="14" bestFit="1" customWidth="1"/>
    <col min="9858" max="9858" width="15.5703125" style="14" customWidth="1"/>
    <col min="9859" max="9859" width="13.85546875" style="14" customWidth="1"/>
    <col min="9860" max="9860" width="23.5703125" style="14" customWidth="1"/>
    <col min="9861" max="9861" width="12" style="14" customWidth="1"/>
    <col min="9862" max="9862" width="14.140625" style="14" customWidth="1"/>
    <col min="9863" max="9863" width="0" style="14" hidden="1" customWidth="1"/>
    <col min="9864" max="9864" width="21.5703125" style="14" customWidth="1"/>
    <col min="9865" max="9865" width="11.7109375" style="14" bestFit="1" customWidth="1"/>
    <col min="9866" max="9866" width="22.5703125" style="14" customWidth="1"/>
    <col min="9867" max="9867" width="10.140625" style="14" customWidth="1"/>
    <col min="9868" max="9868" width="15.28515625" style="14" customWidth="1"/>
    <col min="9869" max="10097" width="9.140625" style="14"/>
    <col min="10098" max="10098" width="3.28515625" style="14" bestFit="1" customWidth="1"/>
    <col min="10099" max="10099" width="35.28515625" style="14" customWidth="1"/>
    <col min="10100" max="10100" width="13.28515625" style="14" customWidth="1"/>
    <col min="10101" max="10101" width="14.28515625" style="14" customWidth="1"/>
    <col min="10102" max="10102" width="13.7109375" style="14" customWidth="1"/>
    <col min="10103" max="10103" width="13.5703125" style="14" customWidth="1"/>
    <col min="10104" max="10105" width="15.140625" style="14" customWidth="1"/>
    <col min="10106" max="10106" width="16" style="14" customWidth="1"/>
    <col min="10107" max="10107" width="23.7109375" style="14" customWidth="1"/>
    <col min="10108" max="10108" width="22" style="14" customWidth="1"/>
    <col min="10109" max="10109" width="18.140625" style="14" customWidth="1"/>
    <col min="10110" max="10110" width="20.85546875" style="14" customWidth="1"/>
    <col min="10111" max="10111" width="22.7109375" style="14" customWidth="1"/>
    <col min="10112" max="10112" width="12.42578125" style="14" customWidth="1"/>
    <col min="10113" max="10113" width="19.140625" style="14" bestFit="1" customWidth="1"/>
    <col min="10114" max="10114" width="15.5703125" style="14" customWidth="1"/>
    <col min="10115" max="10115" width="13.85546875" style="14" customWidth="1"/>
    <col min="10116" max="10116" width="23.5703125" style="14" customWidth="1"/>
    <col min="10117" max="10117" width="12" style="14" customWidth="1"/>
    <col min="10118" max="10118" width="14.140625" style="14" customWidth="1"/>
    <col min="10119" max="10119" width="0" style="14" hidden="1" customWidth="1"/>
    <col min="10120" max="10120" width="21.5703125" style="14" customWidth="1"/>
    <col min="10121" max="10121" width="11.7109375" style="14" bestFit="1" customWidth="1"/>
    <col min="10122" max="10122" width="22.5703125" style="14" customWidth="1"/>
    <col min="10123" max="10123" width="10.140625" style="14" customWidth="1"/>
    <col min="10124" max="10124" width="15.28515625" style="14" customWidth="1"/>
    <col min="10125" max="10353" width="9.140625" style="14"/>
    <col min="10354" max="10354" width="3.28515625" style="14" bestFit="1" customWidth="1"/>
    <col min="10355" max="10355" width="35.28515625" style="14" customWidth="1"/>
    <col min="10356" max="10356" width="13.28515625" style="14" customWidth="1"/>
    <col min="10357" max="10357" width="14.28515625" style="14" customWidth="1"/>
    <col min="10358" max="10358" width="13.7109375" style="14" customWidth="1"/>
    <col min="10359" max="10359" width="13.5703125" style="14" customWidth="1"/>
    <col min="10360" max="10361" width="15.140625" style="14" customWidth="1"/>
    <col min="10362" max="10362" width="16" style="14" customWidth="1"/>
    <col min="10363" max="10363" width="23.7109375" style="14" customWidth="1"/>
    <col min="10364" max="10364" width="22" style="14" customWidth="1"/>
    <col min="10365" max="10365" width="18.140625" style="14" customWidth="1"/>
    <col min="10366" max="10366" width="20.85546875" style="14" customWidth="1"/>
    <col min="10367" max="10367" width="22.7109375" style="14" customWidth="1"/>
    <col min="10368" max="10368" width="12.42578125" style="14" customWidth="1"/>
    <col min="10369" max="10369" width="19.140625" style="14" bestFit="1" customWidth="1"/>
    <col min="10370" max="10370" width="15.5703125" style="14" customWidth="1"/>
    <col min="10371" max="10371" width="13.85546875" style="14" customWidth="1"/>
    <col min="10372" max="10372" width="23.5703125" style="14" customWidth="1"/>
    <col min="10373" max="10373" width="12" style="14" customWidth="1"/>
    <col min="10374" max="10374" width="14.140625" style="14" customWidth="1"/>
    <col min="10375" max="10375" width="0" style="14" hidden="1" customWidth="1"/>
    <col min="10376" max="10376" width="21.5703125" style="14" customWidth="1"/>
    <col min="10377" max="10377" width="11.7109375" style="14" bestFit="1" customWidth="1"/>
    <col min="10378" max="10378" width="22.5703125" style="14" customWidth="1"/>
    <col min="10379" max="10379" width="10.140625" style="14" customWidth="1"/>
    <col min="10380" max="10380" width="15.28515625" style="14" customWidth="1"/>
    <col min="10381" max="10609" width="9.140625" style="14"/>
    <col min="10610" max="10610" width="3.28515625" style="14" bestFit="1" customWidth="1"/>
    <col min="10611" max="10611" width="35.28515625" style="14" customWidth="1"/>
    <col min="10612" max="10612" width="13.28515625" style="14" customWidth="1"/>
    <col min="10613" max="10613" width="14.28515625" style="14" customWidth="1"/>
    <col min="10614" max="10614" width="13.7109375" style="14" customWidth="1"/>
    <col min="10615" max="10615" width="13.5703125" style="14" customWidth="1"/>
    <col min="10616" max="10617" width="15.140625" style="14" customWidth="1"/>
    <col min="10618" max="10618" width="16" style="14" customWidth="1"/>
    <col min="10619" max="10619" width="23.7109375" style="14" customWidth="1"/>
    <col min="10620" max="10620" width="22" style="14" customWidth="1"/>
    <col min="10621" max="10621" width="18.140625" style="14" customWidth="1"/>
    <col min="10622" max="10622" width="20.85546875" style="14" customWidth="1"/>
    <col min="10623" max="10623" width="22.7109375" style="14" customWidth="1"/>
    <col min="10624" max="10624" width="12.42578125" style="14" customWidth="1"/>
    <col min="10625" max="10625" width="19.140625" style="14" bestFit="1" customWidth="1"/>
    <col min="10626" max="10626" width="15.5703125" style="14" customWidth="1"/>
    <col min="10627" max="10627" width="13.85546875" style="14" customWidth="1"/>
    <col min="10628" max="10628" width="23.5703125" style="14" customWidth="1"/>
    <col min="10629" max="10629" width="12" style="14" customWidth="1"/>
    <col min="10630" max="10630" width="14.140625" style="14" customWidth="1"/>
    <col min="10631" max="10631" width="0" style="14" hidden="1" customWidth="1"/>
    <col min="10632" max="10632" width="21.5703125" style="14" customWidth="1"/>
    <col min="10633" max="10633" width="11.7109375" style="14" bestFit="1" customWidth="1"/>
    <col min="10634" max="10634" width="22.5703125" style="14" customWidth="1"/>
    <col min="10635" max="10635" width="10.140625" style="14" customWidth="1"/>
    <col min="10636" max="10636" width="15.28515625" style="14" customWidth="1"/>
    <col min="10637" max="10865" width="9.140625" style="14"/>
    <col min="10866" max="10866" width="3.28515625" style="14" bestFit="1" customWidth="1"/>
    <col min="10867" max="10867" width="35.28515625" style="14" customWidth="1"/>
    <col min="10868" max="10868" width="13.28515625" style="14" customWidth="1"/>
    <col min="10869" max="10869" width="14.28515625" style="14" customWidth="1"/>
    <col min="10870" max="10870" width="13.7109375" style="14" customWidth="1"/>
    <col min="10871" max="10871" width="13.5703125" style="14" customWidth="1"/>
    <col min="10872" max="10873" width="15.140625" style="14" customWidth="1"/>
    <col min="10874" max="10874" width="16" style="14" customWidth="1"/>
    <col min="10875" max="10875" width="23.7109375" style="14" customWidth="1"/>
    <col min="10876" max="10876" width="22" style="14" customWidth="1"/>
    <col min="10877" max="10877" width="18.140625" style="14" customWidth="1"/>
    <col min="10878" max="10878" width="20.85546875" style="14" customWidth="1"/>
    <col min="10879" max="10879" width="22.7109375" style="14" customWidth="1"/>
    <col min="10880" max="10880" width="12.42578125" style="14" customWidth="1"/>
    <col min="10881" max="10881" width="19.140625" style="14" bestFit="1" customWidth="1"/>
    <col min="10882" max="10882" width="15.5703125" style="14" customWidth="1"/>
    <col min="10883" max="10883" width="13.85546875" style="14" customWidth="1"/>
    <col min="10884" max="10884" width="23.5703125" style="14" customWidth="1"/>
    <col min="10885" max="10885" width="12" style="14" customWidth="1"/>
    <col min="10886" max="10886" width="14.140625" style="14" customWidth="1"/>
    <col min="10887" max="10887" width="0" style="14" hidden="1" customWidth="1"/>
    <col min="10888" max="10888" width="21.5703125" style="14" customWidth="1"/>
    <col min="10889" max="10889" width="11.7109375" style="14" bestFit="1" customWidth="1"/>
    <col min="10890" max="10890" width="22.5703125" style="14" customWidth="1"/>
    <col min="10891" max="10891" width="10.140625" style="14" customWidth="1"/>
    <col min="10892" max="10892" width="15.28515625" style="14" customWidth="1"/>
    <col min="10893" max="11121" width="9.140625" style="14"/>
    <col min="11122" max="11122" width="3.28515625" style="14" bestFit="1" customWidth="1"/>
    <col min="11123" max="11123" width="35.28515625" style="14" customWidth="1"/>
    <col min="11124" max="11124" width="13.28515625" style="14" customWidth="1"/>
    <col min="11125" max="11125" width="14.28515625" style="14" customWidth="1"/>
    <col min="11126" max="11126" width="13.7109375" style="14" customWidth="1"/>
    <col min="11127" max="11127" width="13.5703125" style="14" customWidth="1"/>
    <col min="11128" max="11129" width="15.140625" style="14" customWidth="1"/>
    <col min="11130" max="11130" width="16" style="14" customWidth="1"/>
    <col min="11131" max="11131" width="23.7109375" style="14" customWidth="1"/>
    <col min="11132" max="11132" width="22" style="14" customWidth="1"/>
    <col min="11133" max="11133" width="18.140625" style="14" customWidth="1"/>
    <col min="11134" max="11134" width="20.85546875" style="14" customWidth="1"/>
    <col min="11135" max="11135" width="22.7109375" style="14" customWidth="1"/>
    <col min="11136" max="11136" width="12.42578125" style="14" customWidth="1"/>
    <col min="11137" max="11137" width="19.140625" style="14" bestFit="1" customWidth="1"/>
    <col min="11138" max="11138" width="15.5703125" style="14" customWidth="1"/>
    <col min="11139" max="11139" width="13.85546875" style="14" customWidth="1"/>
    <col min="11140" max="11140" width="23.5703125" style="14" customWidth="1"/>
    <col min="11141" max="11141" width="12" style="14" customWidth="1"/>
    <col min="11142" max="11142" width="14.140625" style="14" customWidth="1"/>
    <col min="11143" max="11143" width="0" style="14" hidden="1" customWidth="1"/>
    <col min="11144" max="11144" width="21.5703125" style="14" customWidth="1"/>
    <col min="11145" max="11145" width="11.7109375" style="14" bestFit="1" customWidth="1"/>
    <col min="11146" max="11146" width="22.5703125" style="14" customWidth="1"/>
    <col min="11147" max="11147" width="10.140625" style="14" customWidth="1"/>
    <col min="11148" max="11148" width="15.28515625" style="14" customWidth="1"/>
    <col min="11149" max="11377" width="9.140625" style="14"/>
    <col min="11378" max="11378" width="3.28515625" style="14" bestFit="1" customWidth="1"/>
    <col min="11379" max="11379" width="35.28515625" style="14" customWidth="1"/>
    <col min="11380" max="11380" width="13.28515625" style="14" customWidth="1"/>
    <col min="11381" max="11381" width="14.28515625" style="14" customWidth="1"/>
    <col min="11382" max="11382" width="13.7109375" style="14" customWidth="1"/>
    <col min="11383" max="11383" width="13.5703125" style="14" customWidth="1"/>
    <col min="11384" max="11385" width="15.140625" style="14" customWidth="1"/>
    <col min="11386" max="11386" width="16" style="14" customWidth="1"/>
    <col min="11387" max="11387" width="23.7109375" style="14" customWidth="1"/>
    <col min="11388" max="11388" width="22" style="14" customWidth="1"/>
    <col min="11389" max="11389" width="18.140625" style="14" customWidth="1"/>
    <col min="11390" max="11390" width="20.85546875" style="14" customWidth="1"/>
    <col min="11391" max="11391" width="22.7109375" style="14" customWidth="1"/>
    <col min="11392" max="11392" width="12.42578125" style="14" customWidth="1"/>
    <col min="11393" max="11393" width="19.140625" style="14" bestFit="1" customWidth="1"/>
    <col min="11394" max="11394" width="15.5703125" style="14" customWidth="1"/>
    <col min="11395" max="11395" width="13.85546875" style="14" customWidth="1"/>
    <col min="11396" max="11396" width="23.5703125" style="14" customWidth="1"/>
    <col min="11397" max="11397" width="12" style="14" customWidth="1"/>
    <col min="11398" max="11398" width="14.140625" style="14" customWidth="1"/>
    <col min="11399" max="11399" width="0" style="14" hidden="1" customWidth="1"/>
    <col min="11400" max="11400" width="21.5703125" style="14" customWidth="1"/>
    <col min="11401" max="11401" width="11.7109375" style="14" bestFit="1" customWidth="1"/>
    <col min="11402" max="11402" width="22.5703125" style="14" customWidth="1"/>
    <col min="11403" max="11403" width="10.140625" style="14" customWidth="1"/>
    <col min="11404" max="11404" width="15.28515625" style="14" customWidth="1"/>
    <col min="11405" max="11633" width="9.140625" style="14"/>
    <col min="11634" max="11634" width="3.28515625" style="14" bestFit="1" customWidth="1"/>
    <col min="11635" max="11635" width="35.28515625" style="14" customWidth="1"/>
    <col min="11636" max="11636" width="13.28515625" style="14" customWidth="1"/>
    <col min="11637" max="11637" width="14.28515625" style="14" customWidth="1"/>
    <col min="11638" max="11638" width="13.7109375" style="14" customWidth="1"/>
    <col min="11639" max="11639" width="13.5703125" style="14" customWidth="1"/>
    <col min="11640" max="11641" width="15.140625" style="14" customWidth="1"/>
    <col min="11642" max="11642" width="16" style="14" customWidth="1"/>
    <col min="11643" max="11643" width="23.7109375" style="14" customWidth="1"/>
    <col min="11644" max="11644" width="22" style="14" customWidth="1"/>
    <col min="11645" max="11645" width="18.140625" style="14" customWidth="1"/>
    <col min="11646" max="11646" width="20.85546875" style="14" customWidth="1"/>
    <col min="11647" max="11647" width="22.7109375" style="14" customWidth="1"/>
    <col min="11648" max="11648" width="12.42578125" style="14" customWidth="1"/>
    <col min="11649" max="11649" width="19.140625" style="14" bestFit="1" customWidth="1"/>
    <col min="11650" max="11650" width="15.5703125" style="14" customWidth="1"/>
    <col min="11651" max="11651" width="13.85546875" style="14" customWidth="1"/>
    <col min="11652" max="11652" width="23.5703125" style="14" customWidth="1"/>
    <col min="11653" max="11653" width="12" style="14" customWidth="1"/>
    <col min="11654" max="11654" width="14.140625" style="14" customWidth="1"/>
    <col min="11655" max="11655" width="0" style="14" hidden="1" customWidth="1"/>
    <col min="11656" max="11656" width="21.5703125" style="14" customWidth="1"/>
    <col min="11657" max="11657" width="11.7109375" style="14" bestFit="1" customWidth="1"/>
    <col min="11658" max="11658" width="22.5703125" style="14" customWidth="1"/>
    <col min="11659" max="11659" width="10.140625" style="14" customWidth="1"/>
    <col min="11660" max="11660" width="15.28515625" style="14" customWidth="1"/>
    <col min="11661" max="11889" width="9.140625" style="14"/>
    <col min="11890" max="11890" width="3.28515625" style="14" bestFit="1" customWidth="1"/>
    <col min="11891" max="11891" width="35.28515625" style="14" customWidth="1"/>
    <col min="11892" max="11892" width="13.28515625" style="14" customWidth="1"/>
    <col min="11893" max="11893" width="14.28515625" style="14" customWidth="1"/>
    <col min="11894" max="11894" width="13.7109375" style="14" customWidth="1"/>
    <col min="11895" max="11895" width="13.5703125" style="14" customWidth="1"/>
    <col min="11896" max="11897" width="15.140625" style="14" customWidth="1"/>
    <col min="11898" max="11898" width="16" style="14" customWidth="1"/>
    <col min="11899" max="11899" width="23.7109375" style="14" customWidth="1"/>
    <col min="11900" max="11900" width="22" style="14" customWidth="1"/>
    <col min="11901" max="11901" width="18.140625" style="14" customWidth="1"/>
    <col min="11902" max="11902" width="20.85546875" style="14" customWidth="1"/>
    <col min="11903" max="11903" width="22.7109375" style="14" customWidth="1"/>
    <col min="11904" max="11904" width="12.42578125" style="14" customWidth="1"/>
    <col min="11905" max="11905" width="19.140625" style="14" bestFit="1" customWidth="1"/>
    <col min="11906" max="11906" width="15.5703125" style="14" customWidth="1"/>
    <col min="11907" max="11907" width="13.85546875" style="14" customWidth="1"/>
    <col min="11908" max="11908" width="23.5703125" style="14" customWidth="1"/>
    <col min="11909" max="11909" width="12" style="14" customWidth="1"/>
    <col min="11910" max="11910" width="14.140625" style="14" customWidth="1"/>
    <col min="11911" max="11911" width="0" style="14" hidden="1" customWidth="1"/>
    <col min="11912" max="11912" width="21.5703125" style="14" customWidth="1"/>
    <col min="11913" max="11913" width="11.7109375" style="14" bestFit="1" customWidth="1"/>
    <col min="11914" max="11914" width="22.5703125" style="14" customWidth="1"/>
    <col min="11915" max="11915" width="10.140625" style="14" customWidth="1"/>
    <col min="11916" max="11916" width="15.28515625" style="14" customWidth="1"/>
    <col min="11917" max="12145" width="9.140625" style="14"/>
    <col min="12146" max="12146" width="3.28515625" style="14" bestFit="1" customWidth="1"/>
    <col min="12147" max="12147" width="35.28515625" style="14" customWidth="1"/>
    <col min="12148" max="12148" width="13.28515625" style="14" customWidth="1"/>
    <col min="12149" max="12149" width="14.28515625" style="14" customWidth="1"/>
    <col min="12150" max="12150" width="13.7109375" style="14" customWidth="1"/>
    <col min="12151" max="12151" width="13.5703125" style="14" customWidth="1"/>
    <col min="12152" max="12153" width="15.140625" style="14" customWidth="1"/>
    <col min="12154" max="12154" width="16" style="14" customWidth="1"/>
    <col min="12155" max="12155" width="23.7109375" style="14" customWidth="1"/>
    <col min="12156" max="12156" width="22" style="14" customWidth="1"/>
    <col min="12157" max="12157" width="18.140625" style="14" customWidth="1"/>
    <col min="12158" max="12158" width="20.85546875" style="14" customWidth="1"/>
    <col min="12159" max="12159" width="22.7109375" style="14" customWidth="1"/>
    <col min="12160" max="12160" width="12.42578125" style="14" customWidth="1"/>
    <col min="12161" max="12161" width="19.140625" style="14" bestFit="1" customWidth="1"/>
    <col min="12162" max="12162" width="15.5703125" style="14" customWidth="1"/>
    <col min="12163" max="12163" width="13.85546875" style="14" customWidth="1"/>
    <col min="12164" max="12164" width="23.5703125" style="14" customWidth="1"/>
    <col min="12165" max="12165" width="12" style="14" customWidth="1"/>
    <col min="12166" max="12166" width="14.140625" style="14" customWidth="1"/>
    <col min="12167" max="12167" width="0" style="14" hidden="1" customWidth="1"/>
    <col min="12168" max="12168" width="21.5703125" style="14" customWidth="1"/>
    <col min="12169" max="12169" width="11.7109375" style="14" bestFit="1" customWidth="1"/>
    <col min="12170" max="12170" width="22.5703125" style="14" customWidth="1"/>
    <col min="12171" max="12171" width="10.140625" style="14" customWidth="1"/>
    <col min="12172" max="12172" width="15.28515625" style="14" customWidth="1"/>
    <col min="12173" max="12401" width="9.140625" style="14"/>
    <col min="12402" max="12402" width="3.28515625" style="14" bestFit="1" customWidth="1"/>
    <col min="12403" max="12403" width="35.28515625" style="14" customWidth="1"/>
    <col min="12404" max="12404" width="13.28515625" style="14" customWidth="1"/>
    <col min="12405" max="12405" width="14.28515625" style="14" customWidth="1"/>
    <col min="12406" max="12406" width="13.7109375" style="14" customWidth="1"/>
    <col min="12407" max="12407" width="13.5703125" style="14" customWidth="1"/>
    <col min="12408" max="12409" width="15.140625" style="14" customWidth="1"/>
    <col min="12410" max="12410" width="16" style="14" customWidth="1"/>
    <col min="12411" max="12411" width="23.7109375" style="14" customWidth="1"/>
    <col min="12412" max="12412" width="22" style="14" customWidth="1"/>
    <col min="12413" max="12413" width="18.140625" style="14" customWidth="1"/>
    <col min="12414" max="12414" width="20.85546875" style="14" customWidth="1"/>
    <col min="12415" max="12415" width="22.7109375" style="14" customWidth="1"/>
    <col min="12416" max="12416" width="12.42578125" style="14" customWidth="1"/>
    <col min="12417" max="12417" width="19.140625" style="14" bestFit="1" customWidth="1"/>
    <col min="12418" max="12418" width="15.5703125" style="14" customWidth="1"/>
    <col min="12419" max="12419" width="13.85546875" style="14" customWidth="1"/>
    <col min="12420" max="12420" width="23.5703125" style="14" customWidth="1"/>
    <col min="12421" max="12421" width="12" style="14" customWidth="1"/>
    <col min="12422" max="12422" width="14.140625" style="14" customWidth="1"/>
    <col min="12423" max="12423" width="0" style="14" hidden="1" customWidth="1"/>
    <col min="12424" max="12424" width="21.5703125" style="14" customWidth="1"/>
    <col min="12425" max="12425" width="11.7109375" style="14" bestFit="1" customWidth="1"/>
    <col min="12426" max="12426" width="22.5703125" style="14" customWidth="1"/>
    <col min="12427" max="12427" width="10.140625" style="14" customWidth="1"/>
    <col min="12428" max="12428" width="15.28515625" style="14" customWidth="1"/>
    <col min="12429" max="12657" width="9.140625" style="14"/>
    <col min="12658" max="12658" width="3.28515625" style="14" bestFit="1" customWidth="1"/>
    <col min="12659" max="12659" width="35.28515625" style="14" customWidth="1"/>
    <col min="12660" max="12660" width="13.28515625" style="14" customWidth="1"/>
    <col min="12661" max="12661" width="14.28515625" style="14" customWidth="1"/>
    <col min="12662" max="12662" width="13.7109375" style="14" customWidth="1"/>
    <col min="12663" max="12663" width="13.5703125" style="14" customWidth="1"/>
    <col min="12664" max="12665" width="15.140625" style="14" customWidth="1"/>
    <col min="12666" max="12666" width="16" style="14" customWidth="1"/>
    <col min="12667" max="12667" width="23.7109375" style="14" customWidth="1"/>
    <col min="12668" max="12668" width="22" style="14" customWidth="1"/>
    <col min="12669" max="12669" width="18.140625" style="14" customWidth="1"/>
    <col min="12670" max="12670" width="20.85546875" style="14" customWidth="1"/>
    <col min="12671" max="12671" width="22.7109375" style="14" customWidth="1"/>
    <col min="12672" max="12672" width="12.42578125" style="14" customWidth="1"/>
    <col min="12673" max="12673" width="19.140625" style="14" bestFit="1" customWidth="1"/>
    <col min="12674" max="12674" width="15.5703125" style="14" customWidth="1"/>
    <col min="12675" max="12675" width="13.85546875" style="14" customWidth="1"/>
    <col min="12676" max="12676" width="23.5703125" style="14" customWidth="1"/>
    <col min="12677" max="12677" width="12" style="14" customWidth="1"/>
    <col min="12678" max="12678" width="14.140625" style="14" customWidth="1"/>
    <col min="12679" max="12679" width="0" style="14" hidden="1" customWidth="1"/>
    <col min="12680" max="12680" width="21.5703125" style="14" customWidth="1"/>
    <col min="12681" max="12681" width="11.7109375" style="14" bestFit="1" customWidth="1"/>
    <col min="12682" max="12682" width="22.5703125" style="14" customWidth="1"/>
    <col min="12683" max="12683" width="10.140625" style="14" customWidth="1"/>
    <col min="12684" max="12684" width="15.28515625" style="14" customWidth="1"/>
    <col min="12685" max="12913" width="9.140625" style="14"/>
    <col min="12914" max="12914" width="3.28515625" style="14" bestFit="1" customWidth="1"/>
    <col min="12915" max="12915" width="35.28515625" style="14" customWidth="1"/>
    <col min="12916" max="12916" width="13.28515625" style="14" customWidth="1"/>
    <col min="12917" max="12917" width="14.28515625" style="14" customWidth="1"/>
    <col min="12918" max="12918" width="13.7109375" style="14" customWidth="1"/>
    <col min="12919" max="12919" width="13.5703125" style="14" customWidth="1"/>
    <col min="12920" max="12921" width="15.140625" style="14" customWidth="1"/>
    <col min="12922" max="12922" width="16" style="14" customWidth="1"/>
    <col min="12923" max="12923" width="23.7109375" style="14" customWidth="1"/>
    <col min="12924" max="12924" width="22" style="14" customWidth="1"/>
    <col min="12925" max="12925" width="18.140625" style="14" customWidth="1"/>
    <col min="12926" max="12926" width="20.85546875" style="14" customWidth="1"/>
    <col min="12927" max="12927" width="22.7109375" style="14" customWidth="1"/>
    <col min="12928" max="12928" width="12.42578125" style="14" customWidth="1"/>
    <col min="12929" max="12929" width="19.140625" style="14" bestFit="1" customWidth="1"/>
    <col min="12930" max="12930" width="15.5703125" style="14" customWidth="1"/>
    <col min="12931" max="12931" width="13.85546875" style="14" customWidth="1"/>
    <col min="12932" max="12932" width="23.5703125" style="14" customWidth="1"/>
    <col min="12933" max="12933" width="12" style="14" customWidth="1"/>
    <col min="12934" max="12934" width="14.140625" style="14" customWidth="1"/>
    <col min="12935" max="12935" width="0" style="14" hidden="1" customWidth="1"/>
    <col min="12936" max="12936" width="21.5703125" style="14" customWidth="1"/>
    <col min="12937" max="12937" width="11.7109375" style="14" bestFit="1" customWidth="1"/>
    <col min="12938" max="12938" width="22.5703125" style="14" customWidth="1"/>
    <col min="12939" max="12939" width="10.140625" style="14" customWidth="1"/>
    <col min="12940" max="12940" width="15.28515625" style="14" customWidth="1"/>
    <col min="12941" max="13169" width="9.140625" style="14"/>
    <col min="13170" max="13170" width="3.28515625" style="14" bestFit="1" customWidth="1"/>
    <col min="13171" max="13171" width="35.28515625" style="14" customWidth="1"/>
    <col min="13172" max="13172" width="13.28515625" style="14" customWidth="1"/>
    <col min="13173" max="13173" width="14.28515625" style="14" customWidth="1"/>
    <col min="13174" max="13174" width="13.7109375" style="14" customWidth="1"/>
    <col min="13175" max="13175" width="13.5703125" style="14" customWidth="1"/>
    <col min="13176" max="13177" width="15.140625" style="14" customWidth="1"/>
    <col min="13178" max="13178" width="16" style="14" customWidth="1"/>
    <col min="13179" max="13179" width="23.7109375" style="14" customWidth="1"/>
    <col min="13180" max="13180" width="22" style="14" customWidth="1"/>
    <col min="13181" max="13181" width="18.140625" style="14" customWidth="1"/>
    <col min="13182" max="13182" width="20.85546875" style="14" customWidth="1"/>
    <col min="13183" max="13183" width="22.7109375" style="14" customWidth="1"/>
    <col min="13184" max="13184" width="12.42578125" style="14" customWidth="1"/>
    <col min="13185" max="13185" width="19.140625" style="14" bestFit="1" customWidth="1"/>
    <col min="13186" max="13186" width="15.5703125" style="14" customWidth="1"/>
    <col min="13187" max="13187" width="13.85546875" style="14" customWidth="1"/>
    <col min="13188" max="13188" width="23.5703125" style="14" customWidth="1"/>
    <col min="13189" max="13189" width="12" style="14" customWidth="1"/>
    <col min="13190" max="13190" width="14.140625" style="14" customWidth="1"/>
    <col min="13191" max="13191" width="0" style="14" hidden="1" customWidth="1"/>
    <col min="13192" max="13192" width="21.5703125" style="14" customWidth="1"/>
    <col min="13193" max="13193" width="11.7109375" style="14" bestFit="1" customWidth="1"/>
    <col min="13194" max="13194" width="22.5703125" style="14" customWidth="1"/>
    <col min="13195" max="13195" width="10.140625" style="14" customWidth="1"/>
    <col min="13196" max="13196" width="15.28515625" style="14" customWidth="1"/>
    <col min="13197" max="13425" width="9.140625" style="14"/>
    <col min="13426" max="13426" width="3.28515625" style="14" bestFit="1" customWidth="1"/>
    <col min="13427" max="13427" width="35.28515625" style="14" customWidth="1"/>
    <col min="13428" max="13428" width="13.28515625" style="14" customWidth="1"/>
    <col min="13429" max="13429" width="14.28515625" style="14" customWidth="1"/>
    <col min="13430" max="13430" width="13.7109375" style="14" customWidth="1"/>
    <col min="13431" max="13431" width="13.5703125" style="14" customWidth="1"/>
    <col min="13432" max="13433" width="15.140625" style="14" customWidth="1"/>
    <col min="13434" max="13434" width="16" style="14" customWidth="1"/>
    <col min="13435" max="13435" width="23.7109375" style="14" customWidth="1"/>
    <col min="13436" max="13436" width="22" style="14" customWidth="1"/>
    <col min="13437" max="13437" width="18.140625" style="14" customWidth="1"/>
    <col min="13438" max="13438" width="20.85546875" style="14" customWidth="1"/>
    <col min="13439" max="13439" width="22.7109375" style="14" customWidth="1"/>
    <col min="13440" max="13440" width="12.42578125" style="14" customWidth="1"/>
    <col min="13441" max="13441" width="19.140625" style="14" bestFit="1" customWidth="1"/>
    <col min="13442" max="13442" width="15.5703125" style="14" customWidth="1"/>
    <col min="13443" max="13443" width="13.85546875" style="14" customWidth="1"/>
    <col min="13444" max="13444" width="23.5703125" style="14" customWidth="1"/>
    <col min="13445" max="13445" width="12" style="14" customWidth="1"/>
    <col min="13446" max="13446" width="14.140625" style="14" customWidth="1"/>
    <col min="13447" max="13447" width="0" style="14" hidden="1" customWidth="1"/>
    <col min="13448" max="13448" width="21.5703125" style="14" customWidth="1"/>
    <col min="13449" max="13449" width="11.7109375" style="14" bestFit="1" customWidth="1"/>
    <col min="13450" max="13450" width="22.5703125" style="14" customWidth="1"/>
    <col min="13451" max="13451" width="10.140625" style="14" customWidth="1"/>
    <col min="13452" max="13452" width="15.28515625" style="14" customWidth="1"/>
    <col min="13453" max="13681" width="9.140625" style="14"/>
    <col min="13682" max="13682" width="3.28515625" style="14" bestFit="1" customWidth="1"/>
    <col min="13683" max="13683" width="35.28515625" style="14" customWidth="1"/>
    <col min="13684" max="13684" width="13.28515625" style="14" customWidth="1"/>
    <col min="13685" max="13685" width="14.28515625" style="14" customWidth="1"/>
    <col min="13686" max="13686" width="13.7109375" style="14" customWidth="1"/>
    <col min="13687" max="13687" width="13.5703125" style="14" customWidth="1"/>
    <col min="13688" max="13689" width="15.140625" style="14" customWidth="1"/>
    <col min="13690" max="13690" width="16" style="14" customWidth="1"/>
    <col min="13691" max="13691" width="23.7109375" style="14" customWidth="1"/>
    <col min="13692" max="13692" width="22" style="14" customWidth="1"/>
    <col min="13693" max="13693" width="18.140625" style="14" customWidth="1"/>
    <col min="13694" max="13694" width="20.85546875" style="14" customWidth="1"/>
    <col min="13695" max="13695" width="22.7109375" style="14" customWidth="1"/>
    <col min="13696" max="13696" width="12.42578125" style="14" customWidth="1"/>
    <col min="13697" max="13697" width="19.140625" style="14" bestFit="1" customWidth="1"/>
    <col min="13698" max="13698" width="15.5703125" style="14" customWidth="1"/>
    <col min="13699" max="13699" width="13.85546875" style="14" customWidth="1"/>
    <col min="13700" max="13700" width="23.5703125" style="14" customWidth="1"/>
    <col min="13701" max="13701" width="12" style="14" customWidth="1"/>
    <col min="13702" max="13702" width="14.140625" style="14" customWidth="1"/>
    <col min="13703" max="13703" width="0" style="14" hidden="1" customWidth="1"/>
    <col min="13704" max="13704" width="21.5703125" style="14" customWidth="1"/>
    <col min="13705" max="13705" width="11.7109375" style="14" bestFit="1" customWidth="1"/>
    <col min="13706" max="13706" width="22.5703125" style="14" customWidth="1"/>
    <col min="13707" max="13707" width="10.140625" style="14" customWidth="1"/>
    <col min="13708" max="13708" width="15.28515625" style="14" customWidth="1"/>
    <col min="13709" max="13937" width="9.140625" style="14"/>
    <col min="13938" max="13938" width="3.28515625" style="14" bestFit="1" customWidth="1"/>
    <col min="13939" max="13939" width="35.28515625" style="14" customWidth="1"/>
    <col min="13940" max="13940" width="13.28515625" style="14" customWidth="1"/>
    <col min="13941" max="13941" width="14.28515625" style="14" customWidth="1"/>
    <col min="13942" max="13942" width="13.7109375" style="14" customWidth="1"/>
    <col min="13943" max="13943" width="13.5703125" style="14" customWidth="1"/>
    <col min="13944" max="13945" width="15.140625" style="14" customWidth="1"/>
    <col min="13946" max="13946" width="16" style="14" customWidth="1"/>
    <col min="13947" max="13947" width="23.7109375" style="14" customWidth="1"/>
    <col min="13948" max="13948" width="22" style="14" customWidth="1"/>
    <col min="13949" max="13949" width="18.140625" style="14" customWidth="1"/>
    <col min="13950" max="13950" width="20.85546875" style="14" customWidth="1"/>
    <col min="13951" max="13951" width="22.7109375" style="14" customWidth="1"/>
    <col min="13952" max="13952" width="12.42578125" style="14" customWidth="1"/>
    <col min="13953" max="13953" width="19.140625" style="14" bestFit="1" customWidth="1"/>
    <col min="13954" max="13954" width="15.5703125" style="14" customWidth="1"/>
    <col min="13955" max="13955" width="13.85546875" style="14" customWidth="1"/>
    <col min="13956" max="13956" width="23.5703125" style="14" customWidth="1"/>
    <col min="13957" max="13957" width="12" style="14" customWidth="1"/>
    <col min="13958" max="13958" width="14.140625" style="14" customWidth="1"/>
    <col min="13959" max="13959" width="0" style="14" hidden="1" customWidth="1"/>
    <col min="13960" max="13960" width="21.5703125" style="14" customWidth="1"/>
    <col min="13961" max="13961" width="11.7109375" style="14" bestFit="1" customWidth="1"/>
    <col min="13962" max="13962" width="22.5703125" style="14" customWidth="1"/>
    <col min="13963" max="13963" width="10.140625" style="14" customWidth="1"/>
    <col min="13964" max="13964" width="15.28515625" style="14" customWidth="1"/>
    <col min="13965" max="14193" width="9.140625" style="14"/>
    <col min="14194" max="14194" width="3.28515625" style="14" bestFit="1" customWidth="1"/>
    <col min="14195" max="14195" width="35.28515625" style="14" customWidth="1"/>
    <col min="14196" max="14196" width="13.28515625" style="14" customWidth="1"/>
    <col min="14197" max="14197" width="14.28515625" style="14" customWidth="1"/>
    <col min="14198" max="14198" width="13.7109375" style="14" customWidth="1"/>
    <col min="14199" max="14199" width="13.5703125" style="14" customWidth="1"/>
    <col min="14200" max="14201" width="15.140625" style="14" customWidth="1"/>
    <col min="14202" max="14202" width="16" style="14" customWidth="1"/>
    <col min="14203" max="14203" width="23.7109375" style="14" customWidth="1"/>
    <col min="14204" max="14204" width="22" style="14" customWidth="1"/>
    <col min="14205" max="14205" width="18.140625" style="14" customWidth="1"/>
    <col min="14206" max="14206" width="20.85546875" style="14" customWidth="1"/>
    <col min="14207" max="14207" width="22.7109375" style="14" customWidth="1"/>
    <col min="14208" max="14208" width="12.42578125" style="14" customWidth="1"/>
    <col min="14209" max="14209" width="19.140625" style="14" bestFit="1" customWidth="1"/>
    <col min="14210" max="14210" width="15.5703125" style="14" customWidth="1"/>
    <col min="14211" max="14211" width="13.85546875" style="14" customWidth="1"/>
    <col min="14212" max="14212" width="23.5703125" style="14" customWidth="1"/>
    <col min="14213" max="14213" width="12" style="14" customWidth="1"/>
    <col min="14214" max="14214" width="14.140625" style="14" customWidth="1"/>
    <col min="14215" max="14215" width="0" style="14" hidden="1" customWidth="1"/>
    <col min="14216" max="14216" width="21.5703125" style="14" customWidth="1"/>
    <col min="14217" max="14217" width="11.7109375" style="14" bestFit="1" customWidth="1"/>
    <col min="14218" max="14218" width="22.5703125" style="14" customWidth="1"/>
    <col min="14219" max="14219" width="10.140625" style="14" customWidth="1"/>
    <col min="14220" max="14220" width="15.28515625" style="14" customWidth="1"/>
    <col min="14221" max="14449" width="9.140625" style="14"/>
    <col min="14450" max="14450" width="3.28515625" style="14" bestFit="1" customWidth="1"/>
    <col min="14451" max="14451" width="35.28515625" style="14" customWidth="1"/>
    <col min="14452" max="14452" width="13.28515625" style="14" customWidth="1"/>
    <col min="14453" max="14453" width="14.28515625" style="14" customWidth="1"/>
    <col min="14454" max="14454" width="13.7109375" style="14" customWidth="1"/>
    <col min="14455" max="14455" width="13.5703125" style="14" customWidth="1"/>
    <col min="14456" max="14457" width="15.140625" style="14" customWidth="1"/>
    <col min="14458" max="14458" width="16" style="14" customWidth="1"/>
    <col min="14459" max="14459" width="23.7109375" style="14" customWidth="1"/>
    <col min="14460" max="14460" width="22" style="14" customWidth="1"/>
    <col min="14461" max="14461" width="18.140625" style="14" customWidth="1"/>
    <col min="14462" max="14462" width="20.85546875" style="14" customWidth="1"/>
    <col min="14463" max="14463" width="22.7109375" style="14" customWidth="1"/>
    <col min="14464" max="14464" width="12.42578125" style="14" customWidth="1"/>
    <col min="14465" max="14465" width="19.140625" style="14" bestFit="1" customWidth="1"/>
    <col min="14466" max="14466" width="15.5703125" style="14" customWidth="1"/>
    <col min="14467" max="14467" width="13.85546875" style="14" customWidth="1"/>
    <col min="14468" max="14468" width="23.5703125" style="14" customWidth="1"/>
    <col min="14469" max="14469" width="12" style="14" customWidth="1"/>
    <col min="14470" max="14470" width="14.140625" style="14" customWidth="1"/>
    <col min="14471" max="14471" width="0" style="14" hidden="1" customWidth="1"/>
    <col min="14472" max="14472" width="21.5703125" style="14" customWidth="1"/>
    <col min="14473" max="14473" width="11.7109375" style="14" bestFit="1" customWidth="1"/>
    <col min="14474" max="14474" width="22.5703125" style="14" customWidth="1"/>
    <col min="14475" max="14475" width="10.140625" style="14" customWidth="1"/>
    <col min="14476" max="14476" width="15.28515625" style="14" customWidth="1"/>
    <col min="14477" max="14705" width="9.140625" style="14"/>
    <col min="14706" max="14706" width="3.28515625" style="14" bestFit="1" customWidth="1"/>
    <col min="14707" max="14707" width="35.28515625" style="14" customWidth="1"/>
    <col min="14708" max="14708" width="13.28515625" style="14" customWidth="1"/>
    <col min="14709" max="14709" width="14.28515625" style="14" customWidth="1"/>
    <col min="14710" max="14710" width="13.7109375" style="14" customWidth="1"/>
    <col min="14711" max="14711" width="13.5703125" style="14" customWidth="1"/>
    <col min="14712" max="14713" width="15.140625" style="14" customWidth="1"/>
    <col min="14714" max="14714" width="16" style="14" customWidth="1"/>
    <col min="14715" max="14715" width="23.7109375" style="14" customWidth="1"/>
    <col min="14716" max="14716" width="22" style="14" customWidth="1"/>
    <col min="14717" max="14717" width="18.140625" style="14" customWidth="1"/>
    <col min="14718" max="14718" width="20.85546875" style="14" customWidth="1"/>
    <col min="14719" max="14719" width="22.7109375" style="14" customWidth="1"/>
    <col min="14720" max="14720" width="12.42578125" style="14" customWidth="1"/>
    <col min="14721" max="14721" width="19.140625" style="14" bestFit="1" customWidth="1"/>
    <col min="14722" max="14722" width="15.5703125" style="14" customWidth="1"/>
    <col min="14723" max="14723" width="13.85546875" style="14" customWidth="1"/>
    <col min="14724" max="14724" width="23.5703125" style="14" customWidth="1"/>
    <col min="14725" max="14725" width="12" style="14" customWidth="1"/>
    <col min="14726" max="14726" width="14.140625" style="14" customWidth="1"/>
    <col min="14727" max="14727" width="0" style="14" hidden="1" customWidth="1"/>
    <col min="14728" max="14728" width="21.5703125" style="14" customWidth="1"/>
    <col min="14729" max="14729" width="11.7109375" style="14" bestFit="1" customWidth="1"/>
    <col min="14730" max="14730" width="22.5703125" style="14" customWidth="1"/>
    <col min="14731" max="14731" width="10.140625" style="14" customWidth="1"/>
    <col min="14732" max="14732" width="15.28515625" style="14" customWidth="1"/>
    <col min="14733" max="14961" width="9.140625" style="14"/>
    <col min="14962" max="14962" width="3.28515625" style="14" bestFit="1" customWidth="1"/>
    <col min="14963" max="14963" width="35.28515625" style="14" customWidth="1"/>
    <col min="14964" max="14964" width="13.28515625" style="14" customWidth="1"/>
    <col min="14965" max="14965" width="14.28515625" style="14" customWidth="1"/>
    <col min="14966" max="14966" width="13.7109375" style="14" customWidth="1"/>
    <col min="14967" max="14967" width="13.5703125" style="14" customWidth="1"/>
    <col min="14968" max="14969" width="15.140625" style="14" customWidth="1"/>
    <col min="14970" max="14970" width="16" style="14" customWidth="1"/>
    <col min="14971" max="14971" width="23.7109375" style="14" customWidth="1"/>
    <col min="14972" max="14972" width="22" style="14" customWidth="1"/>
    <col min="14973" max="14973" width="18.140625" style="14" customWidth="1"/>
    <col min="14974" max="14974" width="20.85546875" style="14" customWidth="1"/>
    <col min="14975" max="14975" width="22.7109375" style="14" customWidth="1"/>
    <col min="14976" max="14976" width="12.42578125" style="14" customWidth="1"/>
    <col min="14977" max="14977" width="19.140625" style="14" bestFit="1" customWidth="1"/>
    <col min="14978" max="14978" width="15.5703125" style="14" customWidth="1"/>
    <col min="14979" max="14979" width="13.85546875" style="14" customWidth="1"/>
    <col min="14980" max="14980" width="23.5703125" style="14" customWidth="1"/>
    <col min="14981" max="14981" width="12" style="14" customWidth="1"/>
    <col min="14982" max="14982" width="14.140625" style="14" customWidth="1"/>
    <col min="14983" max="14983" width="0" style="14" hidden="1" customWidth="1"/>
    <col min="14984" max="14984" width="21.5703125" style="14" customWidth="1"/>
    <col min="14985" max="14985" width="11.7109375" style="14" bestFit="1" customWidth="1"/>
    <col min="14986" max="14986" width="22.5703125" style="14" customWidth="1"/>
    <col min="14987" max="14987" width="10.140625" style="14" customWidth="1"/>
    <col min="14988" max="14988" width="15.28515625" style="14" customWidth="1"/>
    <col min="14989" max="15217" width="9.140625" style="14"/>
    <col min="15218" max="15218" width="3.28515625" style="14" bestFit="1" customWidth="1"/>
    <col min="15219" max="15219" width="35.28515625" style="14" customWidth="1"/>
    <col min="15220" max="15220" width="13.28515625" style="14" customWidth="1"/>
    <col min="15221" max="15221" width="14.28515625" style="14" customWidth="1"/>
    <col min="15222" max="15222" width="13.7109375" style="14" customWidth="1"/>
    <col min="15223" max="15223" width="13.5703125" style="14" customWidth="1"/>
    <col min="15224" max="15225" width="15.140625" style="14" customWidth="1"/>
    <col min="15226" max="15226" width="16" style="14" customWidth="1"/>
    <col min="15227" max="15227" width="23.7109375" style="14" customWidth="1"/>
    <col min="15228" max="15228" width="22" style="14" customWidth="1"/>
    <col min="15229" max="15229" width="18.140625" style="14" customWidth="1"/>
    <col min="15230" max="15230" width="20.85546875" style="14" customWidth="1"/>
    <col min="15231" max="15231" width="22.7109375" style="14" customWidth="1"/>
    <col min="15232" max="15232" width="12.42578125" style="14" customWidth="1"/>
    <col min="15233" max="15233" width="19.140625" style="14" bestFit="1" customWidth="1"/>
    <col min="15234" max="15234" width="15.5703125" style="14" customWidth="1"/>
    <col min="15235" max="15235" width="13.85546875" style="14" customWidth="1"/>
    <col min="15236" max="15236" width="23.5703125" style="14" customWidth="1"/>
    <col min="15237" max="15237" width="12" style="14" customWidth="1"/>
    <col min="15238" max="15238" width="14.140625" style="14" customWidth="1"/>
    <col min="15239" max="15239" width="0" style="14" hidden="1" customWidth="1"/>
    <col min="15240" max="15240" width="21.5703125" style="14" customWidth="1"/>
    <col min="15241" max="15241" width="11.7109375" style="14" bestFit="1" customWidth="1"/>
    <col min="15242" max="15242" width="22.5703125" style="14" customWidth="1"/>
    <col min="15243" max="15243" width="10.140625" style="14" customWidth="1"/>
    <col min="15244" max="15244" width="15.28515625" style="14" customWidth="1"/>
    <col min="15245" max="15473" width="9.140625" style="14"/>
    <col min="15474" max="15474" width="3.28515625" style="14" bestFit="1" customWidth="1"/>
    <col min="15475" max="15475" width="35.28515625" style="14" customWidth="1"/>
    <col min="15476" max="15476" width="13.28515625" style="14" customWidth="1"/>
    <col min="15477" max="15477" width="14.28515625" style="14" customWidth="1"/>
    <col min="15478" max="15478" width="13.7109375" style="14" customWidth="1"/>
    <col min="15479" max="15479" width="13.5703125" style="14" customWidth="1"/>
    <col min="15480" max="15481" width="15.140625" style="14" customWidth="1"/>
    <col min="15482" max="15482" width="16" style="14" customWidth="1"/>
    <col min="15483" max="15483" width="23.7109375" style="14" customWidth="1"/>
    <col min="15484" max="15484" width="22" style="14" customWidth="1"/>
    <col min="15485" max="15485" width="18.140625" style="14" customWidth="1"/>
    <col min="15486" max="15486" width="20.85546875" style="14" customWidth="1"/>
    <col min="15487" max="15487" width="22.7109375" style="14" customWidth="1"/>
    <col min="15488" max="15488" width="12.42578125" style="14" customWidth="1"/>
    <col min="15489" max="15489" width="19.140625" style="14" bestFit="1" customWidth="1"/>
    <col min="15490" max="15490" width="15.5703125" style="14" customWidth="1"/>
    <col min="15491" max="15491" width="13.85546875" style="14" customWidth="1"/>
    <col min="15492" max="15492" width="23.5703125" style="14" customWidth="1"/>
    <col min="15493" max="15493" width="12" style="14" customWidth="1"/>
    <col min="15494" max="15494" width="14.140625" style="14" customWidth="1"/>
    <col min="15495" max="15495" width="0" style="14" hidden="1" customWidth="1"/>
    <col min="15496" max="15496" width="21.5703125" style="14" customWidth="1"/>
    <col min="15497" max="15497" width="11.7109375" style="14" bestFit="1" customWidth="1"/>
    <col min="15498" max="15498" width="22.5703125" style="14" customWidth="1"/>
    <col min="15499" max="15499" width="10.140625" style="14" customWidth="1"/>
    <col min="15500" max="15500" width="15.28515625" style="14" customWidth="1"/>
    <col min="15501" max="15729" width="9.140625" style="14"/>
    <col min="15730" max="15730" width="3.28515625" style="14" bestFit="1" customWidth="1"/>
    <col min="15731" max="15731" width="35.28515625" style="14" customWidth="1"/>
    <col min="15732" max="15732" width="13.28515625" style="14" customWidth="1"/>
    <col min="15733" max="15733" width="14.28515625" style="14" customWidth="1"/>
    <col min="15734" max="15734" width="13.7109375" style="14" customWidth="1"/>
    <col min="15735" max="15735" width="13.5703125" style="14" customWidth="1"/>
    <col min="15736" max="15737" width="15.140625" style="14" customWidth="1"/>
    <col min="15738" max="15738" width="16" style="14" customWidth="1"/>
    <col min="15739" max="15739" width="23.7109375" style="14" customWidth="1"/>
    <col min="15740" max="15740" width="22" style="14" customWidth="1"/>
    <col min="15741" max="15741" width="18.140625" style="14" customWidth="1"/>
    <col min="15742" max="15742" width="20.85546875" style="14" customWidth="1"/>
    <col min="15743" max="15743" width="22.7109375" style="14" customWidth="1"/>
    <col min="15744" max="15744" width="12.42578125" style="14" customWidth="1"/>
    <col min="15745" max="15745" width="19.140625" style="14" bestFit="1" customWidth="1"/>
    <col min="15746" max="15746" width="15.5703125" style="14" customWidth="1"/>
    <col min="15747" max="15747" width="13.85546875" style="14" customWidth="1"/>
    <col min="15748" max="15748" width="23.5703125" style="14" customWidth="1"/>
    <col min="15749" max="15749" width="12" style="14" customWidth="1"/>
    <col min="15750" max="15750" width="14.140625" style="14" customWidth="1"/>
    <col min="15751" max="15751" width="0" style="14" hidden="1" customWidth="1"/>
    <col min="15752" max="15752" width="21.5703125" style="14" customWidth="1"/>
    <col min="15753" max="15753" width="11.7109375" style="14" bestFit="1" customWidth="1"/>
    <col min="15754" max="15754" width="22.5703125" style="14" customWidth="1"/>
    <col min="15755" max="15755" width="10.140625" style="14" customWidth="1"/>
    <col min="15756" max="15756" width="15.28515625" style="14" customWidth="1"/>
    <col min="15757" max="16384" width="9.140625" style="14"/>
  </cols>
  <sheetData>
    <row r="1" spans="1:11" x14ac:dyDescent="0.2">
      <c r="D1" s="13"/>
      <c r="E1" s="11"/>
      <c r="F1" s="11"/>
      <c r="G1" s="37"/>
      <c r="H1" s="37"/>
      <c r="I1" s="37"/>
    </row>
    <row r="2" spans="1:11" ht="82.5" customHeight="1" x14ac:dyDescent="0.2">
      <c r="A2" s="587" t="s">
        <v>116</v>
      </c>
      <c r="B2" s="587"/>
      <c r="C2" s="587"/>
      <c r="D2" s="587"/>
      <c r="E2" s="587"/>
      <c r="F2" s="587"/>
      <c r="G2" s="587"/>
      <c r="H2" s="587"/>
      <c r="I2" s="587"/>
    </row>
    <row r="3" spans="1:11" s="208" customFormat="1" ht="23.25" customHeight="1" x14ac:dyDescent="0.2">
      <c r="A3" s="596" t="s">
        <v>98</v>
      </c>
      <c r="B3" s="597" t="s">
        <v>0</v>
      </c>
      <c r="C3" s="597" t="s">
        <v>1</v>
      </c>
      <c r="D3" s="598" t="s">
        <v>97</v>
      </c>
      <c r="E3" s="599"/>
      <c r="F3" s="599"/>
      <c r="G3" s="599"/>
      <c r="H3" s="599"/>
      <c r="I3" s="600"/>
    </row>
    <row r="4" spans="1:11" ht="64.5" customHeight="1" x14ac:dyDescent="0.2">
      <c r="A4" s="596"/>
      <c r="B4" s="597"/>
      <c r="C4" s="597"/>
      <c r="D4" s="588" t="s">
        <v>115</v>
      </c>
      <c r="E4" s="590" t="s">
        <v>112</v>
      </c>
      <c r="F4" s="591"/>
      <c r="G4" s="588" t="s">
        <v>117</v>
      </c>
      <c r="H4" s="592" t="s">
        <v>113</v>
      </c>
      <c r="I4" s="594" t="s">
        <v>114</v>
      </c>
    </row>
    <row r="5" spans="1:11" ht="156.75" customHeight="1" x14ac:dyDescent="0.2">
      <c r="A5" s="596"/>
      <c r="B5" s="597"/>
      <c r="C5" s="597"/>
      <c r="D5" s="589"/>
      <c r="E5" s="260" t="s">
        <v>15</v>
      </c>
      <c r="F5" s="260" t="s">
        <v>110</v>
      </c>
      <c r="G5" s="589"/>
      <c r="H5" s="593"/>
      <c r="I5" s="595"/>
    </row>
    <row r="6" spans="1:11" s="11" customFormat="1" ht="25.5" customHeight="1" x14ac:dyDescent="0.2">
      <c r="A6" s="262" t="s">
        <v>21</v>
      </c>
      <c r="B6" s="260">
        <v>1</v>
      </c>
      <c r="C6" s="260">
        <v>2</v>
      </c>
      <c r="D6" s="262">
        <v>3</v>
      </c>
      <c r="E6" s="260">
        <v>4</v>
      </c>
      <c r="F6" s="262">
        <v>5</v>
      </c>
      <c r="G6" s="262">
        <v>6</v>
      </c>
      <c r="H6" s="260">
        <v>7</v>
      </c>
      <c r="I6" s="1">
        <v>7</v>
      </c>
      <c r="J6" s="14"/>
      <c r="K6" s="14"/>
    </row>
    <row r="7" spans="1:11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87</v>
      </c>
      <c r="E7" s="55">
        <v>0.28999999999999998</v>
      </c>
      <c r="F7" s="3">
        <f>ROUND(E7*D7,0)</f>
        <v>25</v>
      </c>
      <c r="G7" s="4">
        <v>2904.89</v>
      </c>
      <c r="H7" s="4">
        <f>ROUND(E7*G7,2)</f>
        <v>842.42</v>
      </c>
      <c r="I7" s="4">
        <f>ROUND(F7*G7,2)</f>
        <v>72622.25</v>
      </c>
      <c r="J7" s="162">
        <f>H7*87</f>
        <v>73290.539999999994</v>
      </c>
    </row>
    <row r="8" spans="1:11" s="24" customFormat="1" x14ac:dyDescent="0.2">
      <c r="A8" s="89"/>
      <c r="B8" s="90"/>
      <c r="C8" s="91"/>
      <c r="D8" s="7"/>
      <c r="E8" s="93"/>
      <c r="F8" s="94"/>
      <c r="G8" s="27"/>
      <c r="H8" s="95"/>
      <c r="I8" s="265"/>
      <c r="J8" s="162">
        <f t="shared" ref="J8:J49" si="0">H8*87</f>
        <v>0</v>
      </c>
    </row>
    <row r="9" spans="1:11" s="24" customFormat="1" ht="37.5" x14ac:dyDescent="0.2">
      <c r="A9" s="131">
        <v>2</v>
      </c>
      <c r="B9" s="132" t="s">
        <v>62</v>
      </c>
      <c r="C9" s="133"/>
      <c r="D9" s="134">
        <v>87</v>
      </c>
      <c r="E9" s="135" t="s">
        <v>26</v>
      </c>
      <c r="F9" s="114" t="s">
        <v>26</v>
      </c>
      <c r="G9" s="114" t="s">
        <v>26</v>
      </c>
      <c r="H9" s="114" t="s">
        <v>26</v>
      </c>
      <c r="I9" s="114">
        <f>I11+I18+I17+I27</f>
        <v>462455.87</v>
      </c>
      <c r="J9" s="162" t="e">
        <f t="shared" si="0"/>
        <v>#VALUE!</v>
      </c>
    </row>
    <row r="10" spans="1:11" s="24" customFormat="1" x14ac:dyDescent="0.2">
      <c r="A10" s="89"/>
      <c r="B10" s="99"/>
      <c r="C10" s="91"/>
      <c r="D10" s="7"/>
      <c r="E10" s="165"/>
      <c r="F10" s="27"/>
      <c r="G10" s="27"/>
      <c r="H10" s="71"/>
      <c r="I10" s="50"/>
      <c r="J10" s="162">
        <f t="shared" si="0"/>
        <v>0</v>
      </c>
    </row>
    <row r="11" spans="1:11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87</v>
      </c>
      <c r="E11" s="55">
        <v>2.93</v>
      </c>
      <c r="F11" s="3">
        <f>ROUND(E11*D11,0)</f>
        <v>255</v>
      </c>
      <c r="G11" s="4">
        <v>684.56</v>
      </c>
      <c r="H11" s="4">
        <f>H12+H13+H14</f>
        <v>2005.7399999999998</v>
      </c>
      <c r="I11" s="4">
        <f>I12+I13+I14</f>
        <v>175359.49</v>
      </c>
      <c r="J11" s="162">
        <f t="shared" si="0"/>
        <v>174499.37999999998</v>
      </c>
    </row>
    <row r="12" spans="1:11" x14ac:dyDescent="0.2">
      <c r="A12" s="33" t="s">
        <v>53</v>
      </c>
      <c r="B12" s="21" t="s">
        <v>63</v>
      </c>
      <c r="C12" s="54" t="s">
        <v>25</v>
      </c>
      <c r="D12" s="26">
        <v>87</v>
      </c>
      <c r="E12" s="102">
        <v>2.395</v>
      </c>
      <c r="F12" s="19">
        <f>ROUND(E12*D12,0)</f>
        <v>208</v>
      </c>
      <c r="G12" s="263">
        <v>331.3</v>
      </c>
      <c r="H12" s="263">
        <f>ROUND(E12*G12,2)</f>
        <v>793.46</v>
      </c>
      <c r="I12" s="2">
        <f>ROUND(F12*G12,2)</f>
        <v>68910.399999999994</v>
      </c>
      <c r="J12" s="162">
        <f t="shared" si="0"/>
        <v>69031.02</v>
      </c>
    </row>
    <row r="13" spans="1:11" ht="37.5" x14ac:dyDescent="0.2">
      <c r="A13" s="33" t="s">
        <v>64</v>
      </c>
      <c r="B13" s="21" t="s">
        <v>27</v>
      </c>
      <c r="C13" s="54" t="s">
        <v>28</v>
      </c>
      <c r="D13" s="26">
        <v>87</v>
      </c>
      <c r="E13" s="102">
        <v>0.27200000000000002</v>
      </c>
      <c r="F13" s="19">
        <f>ROUND(E13*D13,0)</f>
        <v>24</v>
      </c>
      <c r="G13" s="263">
        <v>2030.01</v>
      </c>
      <c r="H13" s="263">
        <f>ROUND(E13*G13,2)</f>
        <v>552.16</v>
      </c>
      <c r="I13" s="2">
        <f>ROUND(F13*G13,2)</f>
        <v>48720.24</v>
      </c>
      <c r="J13" s="162">
        <f t="shared" si="0"/>
        <v>48037.919999999998</v>
      </c>
    </row>
    <row r="14" spans="1:11" ht="37.5" x14ac:dyDescent="0.2">
      <c r="A14" s="33" t="s">
        <v>65</v>
      </c>
      <c r="B14" s="21" t="s">
        <v>48</v>
      </c>
      <c r="C14" s="54" t="s">
        <v>28</v>
      </c>
      <c r="D14" s="26">
        <v>87</v>
      </c>
      <c r="E14" s="102">
        <v>0.26300000000000001</v>
      </c>
      <c r="F14" s="19">
        <f>ROUND(E14*D14,0)</f>
        <v>23</v>
      </c>
      <c r="G14" s="263">
        <v>2509.9499999999998</v>
      </c>
      <c r="H14" s="263">
        <f>ROUND(E14*G14,2)</f>
        <v>660.12</v>
      </c>
      <c r="I14" s="2">
        <f>ROUND(F14*G14,2)</f>
        <v>57728.85</v>
      </c>
      <c r="J14" s="162">
        <f t="shared" si="0"/>
        <v>57430.44</v>
      </c>
    </row>
    <row r="15" spans="1:11" s="11" customFormat="1" ht="37.5" x14ac:dyDescent="0.2">
      <c r="A15" s="33" t="s">
        <v>77</v>
      </c>
      <c r="B15" s="21" t="s">
        <v>78</v>
      </c>
      <c r="C15" s="54" t="s">
        <v>28</v>
      </c>
      <c r="D15" s="26">
        <v>87</v>
      </c>
      <c r="E15" s="102">
        <v>6.3369999999999996E-2</v>
      </c>
      <c r="F15" s="19">
        <f>ROUND(E15*D15,0)-6</f>
        <v>0</v>
      </c>
      <c r="G15" s="263">
        <v>1024.6199999999999</v>
      </c>
      <c r="H15" s="263">
        <f>ROUND(E15*G15,2)</f>
        <v>64.930000000000007</v>
      </c>
      <c r="I15" s="2">
        <f>ROUND(F15*G15,2)</f>
        <v>0</v>
      </c>
      <c r="J15" s="162">
        <f t="shared" si="0"/>
        <v>5648.9100000000008</v>
      </c>
      <c r="K15" s="14"/>
    </row>
    <row r="16" spans="1:11" x14ac:dyDescent="0.2">
      <c r="A16" s="105"/>
      <c r="B16" s="163"/>
      <c r="C16" s="164"/>
      <c r="D16" s="264"/>
      <c r="E16" s="102"/>
      <c r="F16" s="19"/>
      <c r="G16" s="261"/>
      <c r="H16" s="174"/>
      <c r="I16" s="266"/>
      <c r="J16" s="162">
        <f t="shared" si="0"/>
        <v>0</v>
      </c>
    </row>
    <row r="17" spans="1:10" s="24" customFormat="1" ht="37.5" x14ac:dyDescent="0.2">
      <c r="A17" s="5">
        <v>4</v>
      </c>
      <c r="B17" s="45" t="s">
        <v>31</v>
      </c>
      <c r="C17" s="6" t="s">
        <v>25</v>
      </c>
      <c r="D17" s="7">
        <v>87</v>
      </c>
      <c r="E17" s="55">
        <v>0.54</v>
      </c>
      <c r="F17" s="3">
        <f>ROUND(E17*D17,0)</f>
        <v>47</v>
      </c>
      <c r="G17" s="4">
        <v>718.7</v>
      </c>
      <c r="H17" s="4">
        <f>ROUND(E17*G17,2)</f>
        <v>388.1</v>
      </c>
      <c r="I17" s="4">
        <f>ROUND(F17*G17,2)</f>
        <v>33778.9</v>
      </c>
      <c r="J17" s="162">
        <f t="shared" si="0"/>
        <v>33764.700000000004</v>
      </c>
    </row>
    <row r="18" spans="1:10" s="24" customFormat="1" ht="37.5" x14ac:dyDescent="0.2">
      <c r="A18" s="5">
        <v>5</v>
      </c>
      <c r="B18" s="45" t="s">
        <v>29</v>
      </c>
      <c r="C18" s="6" t="s">
        <v>30</v>
      </c>
      <c r="D18" s="7">
        <v>87</v>
      </c>
      <c r="E18" s="55">
        <v>1.7877000000000001</v>
      </c>
      <c r="F18" s="3">
        <f>ROUND(E18*D18,0)</f>
        <v>156</v>
      </c>
      <c r="G18" s="4">
        <v>1623.83</v>
      </c>
      <c r="H18" s="4">
        <f>ROUND(E18*G18,2)+0.01</f>
        <v>2902.9300000000003</v>
      </c>
      <c r="I18" s="4">
        <f>ROUND(F18*G18,2)</f>
        <v>253317.48</v>
      </c>
      <c r="J18" s="162">
        <f t="shared" si="0"/>
        <v>252554.91000000003</v>
      </c>
    </row>
    <row r="19" spans="1:10" s="24" customFormat="1" ht="37.5" customHeight="1" x14ac:dyDescent="0.2">
      <c r="A19" s="131"/>
      <c r="B19" s="132" t="s">
        <v>92</v>
      </c>
      <c r="C19" s="136"/>
      <c r="D19" s="134">
        <v>87</v>
      </c>
      <c r="E19" s="150">
        <f>SUM(E20:E26)</f>
        <v>0.32796999999999998</v>
      </c>
      <c r="F19" s="109">
        <f>SUM(F20:F26)</f>
        <v>28</v>
      </c>
      <c r="G19" s="109" t="s">
        <v>26</v>
      </c>
      <c r="H19" s="109" t="s">
        <v>26</v>
      </c>
      <c r="I19" s="110">
        <f>SUM(I20:I26)</f>
        <v>32384.43</v>
      </c>
      <c r="J19" s="162" t="e">
        <f t="shared" si="0"/>
        <v>#VALUE!</v>
      </c>
    </row>
    <row r="20" spans="1:10" ht="33.75" customHeight="1" x14ac:dyDescent="0.2">
      <c r="A20" s="33" t="s">
        <v>79</v>
      </c>
      <c r="B20" s="21" t="s">
        <v>49</v>
      </c>
      <c r="C20" s="54" t="s">
        <v>52</v>
      </c>
      <c r="D20" s="26">
        <v>87</v>
      </c>
      <c r="E20" s="148">
        <v>4.632E-2</v>
      </c>
      <c r="F20" s="19">
        <f t="shared" ref="F20:F30" si="1">ROUND(E20*D20,0)</f>
        <v>4</v>
      </c>
      <c r="G20" s="263">
        <v>2559.79</v>
      </c>
      <c r="H20" s="263">
        <f t="shared" ref="H20:H27" si="2">ROUND(E20*G20,2)</f>
        <v>118.57</v>
      </c>
      <c r="I20" s="2">
        <f t="shared" ref="I20:I27" si="3">ROUND(F20*G20,2)</f>
        <v>10239.16</v>
      </c>
      <c r="J20" s="162">
        <f t="shared" si="0"/>
        <v>10315.59</v>
      </c>
    </row>
    <row r="21" spans="1:10" x14ac:dyDescent="0.2">
      <c r="A21" s="33" t="s">
        <v>81</v>
      </c>
      <c r="B21" s="21" t="s">
        <v>50</v>
      </c>
      <c r="C21" s="54" t="s">
        <v>52</v>
      </c>
      <c r="D21" s="26">
        <v>87</v>
      </c>
      <c r="E21" s="148">
        <v>2.6339999999999999E-2</v>
      </c>
      <c r="F21" s="19">
        <f t="shared" si="1"/>
        <v>2</v>
      </c>
      <c r="G21" s="263">
        <v>3600.03</v>
      </c>
      <c r="H21" s="263">
        <f t="shared" si="2"/>
        <v>94.82</v>
      </c>
      <c r="I21" s="2">
        <f t="shared" si="3"/>
        <v>7200.06</v>
      </c>
      <c r="J21" s="162">
        <f t="shared" si="0"/>
        <v>8249.34</v>
      </c>
    </row>
    <row r="22" spans="1:10" ht="37.5" x14ac:dyDescent="0.2">
      <c r="A22" s="33" t="s">
        <v>82</v>
      </c>
      <c r="B22" s="21" t="s">
        <v>68</v>
      </c>
      <c r="C22" s="54" t="s">
        <v>52</v>
      </c>
      <c r="D22" s="26">
        <v>87</v>
      </c>
      <c r="E22" s="148">
        <v>8.2860000000000003E-2</v>
      </c>
      <c r="F22" s="19">
        <f t="shared" si="1"/>
        <v>7</v>
      </c>
      <c r="G22" s="263">
        <v>495.54</v>
      </c>
      <c r="H22" s="263">
        <f t="shared" si="2"/>
        <v>41.06</v>
      </c>
      <c r="I22" s="2">
        <f t="shared" si="3"/>
        <v>3468.78</v>
      </c>
      <c r="J22" s="162">
        <f t="shared" si="0"/>
        <v>3572.2200000000003</v>
      </c>
    </row>
    <row r="23" spans="1:10" x14ac:dyDescent="0.2">
      <c r="A23" s="33" t="s">
        <v>83</v>
      </c>
      <c r="B23" s="21" t="s">
        <v>69</v>
      </c>
      <c r="C23" s="54" t="s">
        <v>52</v>
      </c>
      <c r="D23" s="26">
        <v>87</v>
      </c>
      <c r="E23" s="148">
        <v>2.9940000000000001E-2</v>
      </c>
      <c r="F23" s="19">
        <f t="shared" si="1"/>
        <v>3</v>
      </c>
      <c r="G23" s="263">
        <v>929.76</v>
      </c>
      <c r="H23" s="263">
        <f t="shared" si="2"/>
        <v>27.84</v>
      </c>
      <c r="I23" s="2">
        <f t="shared" si="3"/>
        <v>2789.28</v>
      </c>
      <c r="J23" s="162">
        <f t="shared" si="0"/>
        <v>2422.08</v>
      </c>
    </row>
    <row r="24" spans="1:10" ht="56.25" x14ac:dyDescent="0.2">
      <c r="A24" s="33" t="s">
        <v>84</v>
      </c>
      <c r="B24" s="21" t="s">
        <v>71</v>
      </c>
      <c r="C24" s="54" t="s">
        <v>52</v>
      </c>
      <c r="D24" s="26">
        <v>87</v>
      </c>
      <c r="E24" s="148">
        <v>1.321E-2</v>
      </c>
      <c r="F24" s="19">
        <f t="shared" si="1"/>
        <v>1</v>
      </c>
      <c r="G24" s="263">
        <v>2035.45</v>
      </c>
      <c r="H24" s="263">
        <f t="shared" si="2"/>
        <v>26.89</v>
      </c>
      <c r="I24" s="2">
        <f t="shared" si="3"/>
        <v>2035.45</v>
      </c>
      <c r="J24" s="162">
        <f t="shared" si="0"/>
        <v>2339.4299999999998</v>
      </c>
    </row>
    <row r="25" spans="1:10" ht="37.5" x14ac:dyDescent="0.2">
      <c r="A25" s="33" t="s">
        <v>85</v>
      </c>
      <c r="B25" s="21" t="s">
        <v>51</v>
      </c>
      <c r="C25" s="54" t="s">
        <v>52</v>
      </c>
      <c r="D25" s="26">
        <v>87</v>
      </c>
      <c r="E25" s="148">
        <v>9.2000000000000003E-4</v>
      </c>
      <c r="F25" s="19">
        <f t="shared" si="1"/>
        <v>0</v>
      </c>
      <c r="G25" s="263">
        <v>8231.42</v>
      </c>
      <c r="H25" s="263">
        <f t="shared" si="2"/>
        <v>7.57</v>
      </c>
      <c r="I25" s="2">
        <f t="shared" si="3"/>
        <v>0</v>
      </c>
      <c r="J25" s="162">
        <f t="shared" si="0"/>
        <v>658.59</v>
      </c>
    </row>
    <row r="26" spans="1:10" ht="37.5" x14ac:dyDescent="0.2">
      <c r="A26" s="33" t="s">
        <v>86</v>
      </c>
      <c r="B26" s="21" t="s">
        <v>70</v>
      </c>
      <c r="C26" s="54" t="s">
        <v>52</v>
      </c>
      <c r="D26" s="26">
        <v>87</v>
      </c>
      <c r="E26" s="148">
        <v>0.12837999999999999</v>
      </c>
      <c r="F26" s="19">
        <f t="shared" si="1"/>
        <v>11</v>
      </c>
      <c r="G26" s="263">
        <v>604.70000000000005</v>
      </c>
      <c r="H26" s="263">
        <f t="shared" si="2"/>
        <v>77.63</v>
      </c>
      <c r="I26" s="2">
        <f t="shared" si="3"/>
        <v>6651.7</v>
      </c>
      <c r="J26" s="162">
        <f t="shared" si="0"/>
        <v>6753.8099999999995</v>
      </c>
    </row>
    <row r="27" spans="1:10" s="24" customFormat="1" ht="56.25" x14ac:dyDescent="0.2">
      <c r="A27" s="5">
        <v>6</v>
      </c>
      <c r="B27" s="45" t="s">
        <v>80</v>
      </c>
      <c r="C27" s="6" t="s">
        <v>28</v>
      </c>
      <c r="D27" s="7">
        <v>87</v>
      </c>
      <c r="E27" s="55">
        <v>2.8700000000000002E-3</v>
      </c>
      <c r="F27" s="3">
        <f>ROUND(E27*D27,0)</f>
        <v>0</v>
      </c>
      <c r="G27" s="4">
        <v>18567.47</v>
      </c>
      <c r="H27" s="4">
        <f t="shared" si="2"/>
        <v>53.29</v>
      </c>
      <c r="I27" s="4">
        <f t="shared" si="3"/>
        <v>0</v>
      </c>
      <c r="J27" s="162">
        <f t="shared" si="0"/>
        <v>4636.2299999999996</v>
      </c>
    </row>
    <row r="28" spans="1:10" s="24" customFormat="1" x14ac:dyDescent="0.2">
      <c r="A28" s="89"/>
      <c r="B28" s="99"/>
      <c r="C28" s="100"/>
      <c r="D28" s="7"/>
      <c r="E28" s="93"/>
      <c r="F28" s="94"/>
      <c r="G28" s="95"/>
      <c r="H28" s="71"/>
      <c r="I28" s="50"/>
      <c r="J28" s="162">
        <f t="shared" si="0"/>
        <v>0</v>
      </c>
    </row>
    <row r="29" spans="1:10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87</v>
      </c>
      <c r="E29" s="55">
        <v>6.8590999999999999E-2</v>
      </c>
      <c r="F29" s="3">
        <f t="shared" si="1"/>
        <v>6</v>
      </c>
      <c r="G29" s="4">
        <v>23770.42</v>
      </c>
      <c r="H29" s="4">
        <f>ROUND(E29*G29,2)</f>
        <v>1630.44</v>
      </c>
      <c r="I29" s="4">
        <f>ROUND(F29*G29,2)</f>
        <v>142622.51999999999</v>
      </c>
      <c r="J29" s="162">
        <f t="shared" si="0"/>
        <v>141848.28</v>
      </c>
    </row>
    <row r="30" spans="1:10" x14ac:dyDescent="0.2">
      <c r="A30" s="33" t="s">
        <v>55</v>
      </c>
      <c r="B30" s="21" t="s">
        <v>34</v>
      </c>
      <c r="C30" s="54" t="s">
        <v>33</v>
      </c>
      <c r="D30" s="26">
        <v>87</v>
      </c>
      <c r="E30" s="102">
        <v>9.0069999999999994E-3</v>
      </c>
      <c r="F30" s="19">
        <f t="shared" si="1"/>
        <v>1</v>
      </c>
      <c r="G30" s="263">
        <v>79740.600000000006</v>
      </c>
      <c r="H30" s="263">
        <f>ROUND(E30*G30,2)</f>
        <v>718.22</v>
      </c>
      <c r="I30" s="2">
        <f>ROUND(F30*G30,2)</f>
        <v>79740.600000000006</v>
      </c>
      <c r="J30" s="162">
        <f t="shared" si="0"/>
        <v>62485.14</v>
      </c>
    </row>
    <row r="31" spans="1:10" ht="29.25" customHeight="1" x14ac:dyDescent="0.2">
      <c r="A31" s="33" t="s">
        <v>56</v>
      </c>
      <c r="B31" s="21" t="s">
        <v>35</v>
      </c>
      <c r="C31" s="54" t="s">
        <v>33</v>
      </c>
      <c r="D31" s="26">
        <v>87</v>
      </c>
      <c r="E31" s="51">
        <v>6.8999999999999997E-4</v>
      </c>
      <c r="F31" s="19">
        <f>ROUND(E31*D31,0)</f>
        <v>0</v>
      </c>
      <c r="G31" s="263">
        <v>125601.60000000001</v>
      </c>
      <c r="H31" s="263">
        <f>ROUND(E31*G31,2)</f>
        <v>86.67</v>
      </c>
      <c r="I31" s="2">
        <f>ROUND(F31*G31,2)</f>
        <v>0</v>
      </c>
      <c r="J31" s="162">
        <f t="shared" si="0"/>
        <v>7540.29</v>
      </c>
    </row>
    <row r="32" spans="1:10" x14ac:dyDescent="0.2">
      <c r="A32" s="33"/>
      <c r="B32" s="21"/>
      <c r="C32" s="54"/>
      <c r="D32" s="26"/>
      <c r="E32" s="102"/>
      <c r="F32" s="19"/>
      <c r="G32" s="64"/>
      <c r="H32" s="64"/>
      <c r="I32" s="2"/>
      <c r="J32" s="162">
        <f t="shared" si="0"/>
        <v>0</v>
      </c>
    </row>
    <row r="33" spans="1:11" ht="37.5" x14ac:dyDescent="0.2">
      <c r="A33" s="184"/>
      <c r="B33" s="185" t="s">
        <v>96</v>
      </c>
      <c r="C33" s="186" t="s">
        <v>33</v>
      </c>
      <c r="D33" s="187">
        <v>87</v>
      </c>
      <c r="E33" s="188">
        <v>4.9091000000000003E-2</v>
      </c>
      <c r="F33" s="189">
        <f t="shared" ref="F33" si="4">ROUND(E33*D33,0)</f>
        <v>4</v>
      </c>
      <c r="G33" s="191">
        <v>12676.66</v>
      </c>
      <c r="H33" s="190">
        <f>ROUND(E33*G33,2)</f>
        <v>622.30999999999995</v>
      </c>
      <c r="I33" s="192">
        <f>ROUND(F33*G33,2)</f>
        <v>50706.64</v>
      </c>
      <c r="J33" s="162">
        <f t="shared" si="0"/>
        <v>54140.969999999994</v>
      </c>
    </row>
    <row r="34" spans="1:11" x14ac:dyDescent="0.2">
      <c r="A34" s="33"/>
      <c r="B34" s="198" t="s">
        <v>34</v>
      </c>
      <c r="C34" s="54" t="s">
        <v>33</v>
      </c>
      <c r="D34" s="26">
        <v>87</v>
      </c>
      <c r="E34" s="102">
        <v>2.578E-3</v>
      </c>
      <c r="F34" s="19">
        <f t="shared" ref="F34:F35" si="5">ROUND(E34*D34,0)</f>
        <v>0</v>
      </c>
      <c r="G34" s="199">
        <v>79740.599999999991</v>
      </c>
      <c r="H34" s="199">
        <f>ROUND(E34*G34,2)</f>
        <v>205.57</v>
      </c>
      <c r="I34" s="243">
        <f>ROUND(F34*G34,2)</f>
        <v>0</v>
      </c>
      <c r="J34" s="162">
        <f t="shared" si="0"/>
        <v>17884.59</v>
      </c>
    </row>
    <row r="35" spans="1:11" x14ac:dyDescent="0.2">
      <c r="A35" s="33"/>
      <c r="B35" s="198" t="s">
        <v>35</v>
      </c>
      <c r="C35" s="54" t="s">
        <v>33</v>
      </c>
      <c r="D35" s="26">
        <v>87</v>
      </c>
      <c r="E35" s="102">
        <v>9.2999999999999997E-5</v>
      </c>
      <c r="F35" s="19">
        <f t="shared" si="5"/>
        <v>0</v>
      </c>
      <c r="G35" s="199">
        <v>125601.60000000001</v>
      </c>
      <c r="H35" s="199">
        <f>ROUND(E35*G35,2)</f>
        <v>11.68</v>
      </c>
      <c r="I35" s="243">
        <f>ROUND(F35*G35,2)</f>
        <v>0</v>
      </c>
      <c r="J35" s="162">
        <f t="shared" si="0"/>
        <v>1016.16</v>
      </c>
    </row>
    <row r="36" spans="1:11" ht="37.5" x14ac:dyDescent="0.2">
      <c r="A36" s="184"/>
      <c r="B36" s="185" t="s">
        <v>95</v>
      </c>
      <c r="C36" s="186" t="s">
        <v>33</v>
      </c>
      <c r="D36" s="187">
        <v>87</v>
      </c>
      <c r="E36" s="188">
        <v>1.95E-2</v>
      </c>
      <c r="F36" s="189">
        <f t="shared" ref="F36:F38" si="6">ROUND(E36*D36,0)</f>
        <v>2</v>
      </c>
      <c r="G36" s="191">
        <v>51698.97</v>
      </c>
      <c r="H36" s="190">
        <f>ROUND(E36*G36,2)</f>
        <v>1008.13</v>
      </c>
      <c r="I36" s="190">
        <f t="shared" ref="I36:I38" si="7">ROUND(F36*G36,2)</f>
        <v>103397.94</v>
      </c>
      <c r="J36" s="162">
        <f t="shared" si="0"/>
        <v>87707.31</v>
      </c>
    </row>
    <row r="37" spans="1:11" x14ac:dyDescent="0.2">
      <c r="A37" s="33"/>
      <c r="B37" s="198" t="s">
        <v>34</v>
      </c>
      <c r="C37" s="54" t="s">
        <v>33</v>
      </c>
      <c r="D37" s="26">
        <v>87</v>
      </c>
      <c r="E37" s="102">
        <v>6.4289999999999998E-3</v>
      </c>
      <c r="F37" s="19">
        <f t="shared" si="6"/>
        <v>1</v>
      </c>
      <c r="G37" s="199">
        <v>79740.599999999991</v>
      </c>
      <c r="H37" s="199">
        <f>ROUND(E37*G37,2)</f>
        <v>512.65</v>
      </c>
      <c r="I37" s="243">
        <f t="shared" si="7"/>
        <v>79740.600000000006</v>
      </c>
      <c r="J37" s="162">
        <f t="shared" si="0"/>
        <v>44600.549999999996</v>
      </c>
    </row>
    <row r="38" spans="1:11" x14ac:dyDescent="0.2">
      <c r="A38" s="33"/>
      <c r="B38" s="198" t="s">
        <v>35</v>
      </c>
      <c r="C38" s="54" t="s">
        <v>33</v>
      </c>
      <c r="D38" s="26">
        <v>87</v>
      </c>
      <c r="E38" s="102">
        <v>5.9699999999999998E-4</v>
      </c>
      <c r="F38" s="19">
        <f t="shared" si="6"/>
        <v>0</v>
      </c>
      <c r="G38" s="199">
        <v>125601.60000000001</v>
      </c>
      <c r="H38" s="199">
        <f>ROUND(E38*G38,2)+0.01</f>
        <v>74.990000000000009</v>
      </c>
      <c r="I38" s="243">
        <f t="shared" si="7"/>
        <v>0</v>
      </c>
      <c r="J38" s="162">
        <f t="shared" si="0"/>
        <v>6524.130000000001</v>
      </c>
    </row>
    <row r="39" spans="1:11" x14ac:dyDescent="0.2">
      <c r="A39" s="33"/>
      <c r="B39" s="21"/>
      <c r="C39" s="54"/>
      <c r="D39" s="26"/>
      <c r="E39" s="102"/>
      <c r="F39" s="19"/>
      <c r="G39" s="101"/>
      <c r="H39" s="101"/>
      <c r="I39" s="10"/>
      <c r="J39" s="162">
        <f t="shared" si="0"/>
        <v>0</v>
      </c>
    </row>
    <row r="40" spans="1:11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87</v>
      </c>
      <c r="E40" s="55">
        <v>0.16633600000000001</v>
      </c>
      <c r="F40" s="3">
        <f>ROUND(E40*D40,0)</f>
        <v>14</v>
      </c>
      <c r="G40" s="4">
        <v>37577.21</v>
      </c>
      <c r="H40" s="4">
        <f>ROUND(E40*G40,2)+0.01</f>
        <v>6250.45</v>
      </c>
      <c r="I40" s="4">
        <f t="shared" ref="I40:I45" si="8">ROUND(F40*G40,2)</f>
        <v>526080.93999999994</v>
      </c>
      <c r="J40" s="162">
        <f t="shared" si="0"/>
        <v>543789.15</v>
      </c>
      <c r="K40" s="24">
        <f>E40*87</f>
        <v>14.471232000000001</v>
      </c>
    </row>
    <row r="41" spans="1:11" ht="31.5" x14ac:dyDescent="0.2">
      <c r="A41" s="33" t="s">
        <v>58</v>
      </c>
      <c r="B41" s="21" t="s">
        <v>38</v>
      </c>
      <c r="C41" s="104" t="s">
        <v>37</v>
      </c>
      <c r="D41" s="26">
        <v>87</v>
      </c>
      <c r="E41" s="102">
        <v>4.4429999999999999E-3</v>
      </c>
      <c r="F41" s="19">
        <f>ROUND(E41*D41,0)</f>
        <v>0</v>
      </c>
      <c r="G41" s="263">
        <v>38933.14</v>
      </c>
      <c r="H41" s="263">
        <f>ROUND(E41*G41,2)</f>
        <v>172.98</v>
      </c>
      <c r="I41" s="2">
        <f t="shared" si="8"/>
        <v>0</v>
      </c>
      <c r="J41" s="162">
        <f t="shared" si="0"/>
        <v>15049.259999999998</v>
      </c>
    </row>
    <row r="42" spans="1:11" ht="31.5" x14ac:dyDescent="0.2">
      <c r="A42" s="140" t="s">
        <v>59</v>
      </c>
      <c r="B42" s="141" t="s">
        <v>39</v>
      </c>
      <c r="C42" s="149" t="s">
        <v>37</v>
      </c>
      <c r="D42" s="143">
        <v>87</v>
      </c>
      <c r="E42" s="144">
        <f>E41*25%</f>
        <v>1.11075E-3</v>
      </c>
      <c r="F42" s="145">
        <f>ROUND(E42*D42,0)</f>
        <v>0</v>
      </c>
      <c r="G42" s="116">
        <v>38933.14</v>
      </c>
      <c r="H42" s="116">
        <f>ROUND(E42*G42,2)</f>
        <v>43.24</v>
      </c>
      <c r="I42" s="116">
        <f t="shared" si="8"/>
        <v>0</v>
      </c>
      <c r="J42" s="162">
        <f t="shared" si="0"/>
        <v>3761.88</v>
      </c>
    </row>
    <row r="43" spans="1:11" ht="31.5" x14ac:dyDescent="0.2">
      <c r="A43" s="33" t="s">
        <v>60</v>
      </c>
      <c r="B43" s="21" t="s">
        <v>34</v>
      </c>
      <c r="C43" s="104" t="s">
        <v>37</v>
      </c>
      <c r="D43" s="26">
        <v>87</v>
      </c>
      <c r="E43" s="102">
        <v>9.4879999999999999E-3</v>
      </c>
      <c r="F43" s="19">
        <f>ROUND(E43*D43,0)</f>
        <v>1</v>
      </c>
      <c r="G43" s="263">
        <v>101958.85</v>
      </c>
      <c r="H43" s="263">
        <f>ROUND(E43*G43,2)</f>
        <v>967.39</v>
      </c>
      <c r="I43" s="2">
        <f t="shared" si="8"/>
        <v>101958.85</v>
      </c>
      <c r="J43" s="162">
        <f t="shared" si="0"/>
        <v>84162.93</v>
      </c>
    </row>
    <row r="44" spans="1:11" ht="37.5" x14ac:dyDescent="0.2">
      <c r="A44" s="33" t="s">
        <v>61</v>
      </c>
      <c r="B44" s="21" t="s">
        <v>90</v>
      </c>
      <c r="C44" s="104" t="s">
        <v>37</v>
      </c>
      <c r="D44" s="26">
        <v>87</v>
      </c>
      <c r="E44" s="102">
        <v>3.7799999999999999E-3</v>
      </c>
      <c r="F44" s="19">
        <f>ROUND(E44*D44,0)</f>
        <v>0</v>
      </c>
      <c r="G44" s="263">
        <v>117013.4</v>
      </c>
      <c r="H44" s="263">
        <f>ROUND(E44*G44,2)</f>
        <v>442.31</v>
      </c>
      <c r="I44" s="2">
        <f t="shared" si="8"/>
        <v>0</v>
      </c>
      <c r="J44" s="162">
        <f t="shared" si="0"/>
        <v>38480.97</v>
      </c>
    </row>
    <row r="45" spans="1:11" ht="37.5" x14ac:dyDescent="0.2">
      <c r="A45" s="33" t="s">
        <v>118</v>
      </c>
      <c r="B45" s="21" t="s">
        <v>94</v>
      </c>
      <c r="C45" s="104" t="s">
        <v>37</v>
      </c>
      <c r="D45" s="26">
        <v>87</v>
      </c>
      <c r="E45" s="51">
        <v>5.1999999999999998E-3</v>
      </c>
      <c r="F45" s="19">
        <f>ROUND(E45*D45,0)+1</f>
        <v>1</v>
      </c>
      <c r="G45" s="263">
        <v>164109.62</v>
      </c>
      <c r="H45" s="263">
        <f>ROUND(E45*G45,2)</f>
        <v>853.37</v>
      </c>
      <c r="I45" s="2">
        <f t="shared" si="8"/>
        <v>164109.62</v>
      </c>
      <c r="J45" s="162">
        <f t="shared" si="0"/>
        <v>74243.19</v>
      </c>
    </row>
    <row r="46" spans="1:11" s="24" customFormat="1" ht="45.75" customHeight="1" x14ac:dyDescent="0.2">
      <c r="A46" s="5">
        <v>9</v>
      </c>
      <c r="B46" s="6" t="s">
        <v>40</v>
      </c>
      <c r="C46" s="6"/>
      <c r="D46" s="7">
        <v>87</v>
      </c>
      <c r="E46" s="15"/>
      <c r="F46" s="9"/>
      <c r="G46" s="84"/>
      <c r="H46" s="4">
        <f>H7+H11+H18+H17+H29+H40+H27</f>
        <v>14073.370000000003</v>
      </c>
      <c r="I46" s="4">
        <f>I7+I11+I18+I17+I29+I40+I27</f>
        <v>1203781.58</v>
      </c>
      <c r="J46" s="162">
        <f t="shared" si="0"/>
        <v>1224383.1900000002</v>
      </c>
    </row>
    <row r="47" spans="1:11" ht="37.5" hidden="1" x14ac:dyDescent="0.2">
      <c r="A47" s="262">
        <v>10</v>
      </c>
      <c r="B47" s="21" t="s">
        <v>41</v>
      </c>
      <c r="C47" s="54"/>
      <c r="D47" s="26">
        <v>87</v>
      </c>
      <c r="E47" s="22"/>
      <c r="F47" s="23"/>
      <c r="G47" s="261"/>
      <c r="H47" s="39">
        <f>ROUND(I47/D47,2)</f>
        <v>1544902.09</v>
      </c>
      <c r="I47" s="2">
        <v>134406481.58000001</v>
      </c>
      <c r="J47" s="162">
        <f t="shared" si="0"/>
        <v>134406481.83000001</v>
      </c>
    </row>
    <row r="48" spans="1:11" s="24" customFormat="1" ht="39.75" hidden="1" customHeight="1" x14ac:dyDescent="0.2">
      <c r="A48" s="5">
        <v>11</v>
      </c>
      <c r="B48" s="6" t="s">
        <v>42</v>
      </c>
      <c r="C48" s="6"/>
      <c r="D48" s="26">
        <v>87</v>
      </c>
      <c r="E48" s="15"/>
      <c r="F48" s="9"/>
      <c r="G48" s="84"/>
      <c r="H48" s="4">
        <f>H7+H11+H18+H17+H29+H40+H47+H27</f>
        <v>1558975.4600000002</v>
      </c>
      <c r="I48" s="4">
        <f>I46+I47</f>
        <v>135610263.16000003</v>
      </c>
      <c r="J48" s="162">
        <f t="shared" si="0"/>
        <v>135630865.02000001</v>
      </c>
    </row>
    <row r="49" spans="1:10" hidden="1" x14ac:dyDescent="0.2">
      <c r="A49" s="262"/>
      <c r="C49" s="54"/>
      <c r="D49" s="26">
        <v>87</v>
      </c>
      <c r="E49" s="22"/>
      <c r="F49" s="23"/>
      <c r="G49" s="263"/>
      <c r="H49" s="176">
        <f>I48/D48</f>
        <v>1558738.6570114945</v>
      </c>
      <c r="I49" s="2"/>
      <c r="J49" s="162">
        <f t="shared" si="0"/>
        <v>135610263.16000003</v>
      </c>
    </row>
  </sheetData>
  <mergeCells count="10">
    <mergeCell ref="A2:I2"/>
    <mergeCell ref="D4:D5"/>
    <mergeCell ref="E4:F4"/>
    <mergeCell ref="G4:G5"/>
    <mergeCell ref="H4:H5"/>
    <mergeCell ref="I4:I5"/>
    <mergeCell ref="A3:A5"/>
    <mergeCell ref="B3:B5"/>
    <mergeCell ref="C3:C5"/>
    <mergeCell ref="D3:I3"/>
  </mergeCells>
  <printOptions horizontalCentered="1" verticalCentered="1"/>
  <pageMargins left="0" right="0" top="0" bottom="0" header="0" footer="0"/>
  <pageSetup paperSize="9" scale="51" fitToWidth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57"/>
  <sheetViews>
    <sheetView view="pageBreakPreview" zoomScale="50" zoomScaleNormal="50" zoomScaleSheetLayoutView="50" workbookViewId="0">
      <pane xSplit="10" ySplit="11" topLeftCell="K4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8" style="14" customWidth="1"/>
    <col min="16" max="16" width="16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6.42578125" style="14" customWidth="1"/>
    <col min="21" max="21" width="15.5703125" style="14" customWidth="1"/>
    <col min="22" max="22" width="15.28515625" style="14" customWidth="1"/>
    <col min="23" max="23" width="22.42578125" style="14" customWidth="1"/>
    <col min="24" max="24" width="16.7109375" style="14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19.140625" style="14" customWidth="1"/>
    <col min="29" max="29" width="19.7109375" style="14" customWidth="1"/>
    <col min="30" max="32" width="23.42578125" style="14" customWidth="1"/>
    <col min="33" max="34" width="19.42578125" style="14" customWidth="1"/>
    <col min="35" max="35" width="18" style="14" customWidth="1"/>
    <col min="36" max="36" width="17.42578125" style="14" customWidth="1"/>
    <col min="37" max="37" width="23.140625" style="14" customWidth="1"/>
    <col min="38" max="38" width="17.140625" style="14" customWidth="1"/>
    <col min="39" max="39" width="17.5703125" style="14" customWidth="1"/>
    <col min="40" max="40" width="15.42578125" style="14" customWidth="1"/>
    <col min="41" max="41" width="17.140625" style="14" customWidth="1"/>
    <col min="42" max="42" width="23.42578125" style="14" customWidth="1"/>
    <col min="43" max="43" width="19.42578125" style="14" customWidth="1"/>
    <col min="44" max="44" width="19.140625" style="14" customWidth="1"/>
    <col min="45" max="45" width="19.7109375" style="14" customWidth="1"/>
    <col min="46" max="48" width="23.42578125" style="14" customWidth="1"/>
    <col min="49" max="50" width="19.42578125" style="14" customWidth="1"/>
    <col min="51" max="51" width="18" style="14" customWidth="1"/>
    <col min="52" max="52" width="17.42578125" style="14" customWidth="1"/>
    <col min="53" max="53" width="29.7109375" style="14" customWidth="1"/>
    <col min="54" max="54" width="17.140625" style="14" customWidth="1"/>
    <col min="55" max="55" width="17.5703125" style="14" customWidth="1"/>
    <col min="56" max="56" width="15.42578125" style="14" customWidth="1"/>
    <col min="57" max="57" width="17.140625" style="14" customWidth="1"/>
    <col min="58" max="58" width="23.42578125" style="14" customWidth="1"/>
    <col min="59" max="59" width="19.42578125" style="14" customWidth="1"/>
    <col min="60" max="60" width="18.42578125" style="14" bestFit="1" customWidth="1"/>
    <col min="61" max="149" width="9.140625" style="14"/>
    <col min="150" max="150" width="3.28515625" style="14" bestFit="1" customWidth="1"/>
    <col min="151" max="151" width="35.28515625" style="14" customWidth="1"/>
    <col min="152" max="152" width="13.28515625" style="14" customWidth="1"/>
    <col min="153" max="153" width="14.28515625" style="14" customWidth="1"/>
    <col min="154" max="154" width="13.7109375" style="14" customWidth="1"/>
    <col min="155" max="155" width="13.5703125" style="14" customWidth="1"/>
    <col min="156" max="157" width="15.140625" style="14" customWidth="1"/>
    <col min="158" max="158" width="16" style="14" customWidth="1"/>
    <col min="159" max="159" width="23.7109375" style="14" customWidth="1"/>
    <col min="160" max="160" width="22" style="14" customWidth="1"/>
    <col min="161" max="161" width="18.140625" style="14" customWidth="1"/>
    <col min="162" max="162" width="20.85546875" style="14" customWidth="1"/>
    <col min="163" max="163" width="22.7109375" style="14" customWidth="1"/>
    <col min="164" max="164" width="12.42578125" style="14" customWidth="1"/>
    <col min="165" max="165" width="19.140625" style="14" bestFit="1" customWidth="1"/>
    <col min="166" max="166" width="15.5703125" style="14" customWidth="1"/>
    <col min="167" max="167" width="13.85546875" style="14" customWidth="1"/>
    <col min="168" max="168" width="23.5703125" style="14" customWidth="1"/>
    <col min="169" max="169" width="12" style="14" customWidth="1"/>
    <col min="170" max="170" width="14.140625" style="14" customWidth="1"/>
    <col min="171" max="171" width="0" style="14" hidden="1" customWidth="1"/>
    <col min="172" max="172" width="21.5703125" style="14" customWidth="1"/>
    <col min="173" max="173" width="11.7109375" style="14" bestFit="1" customWidth="1"/>
    <col min="174" max="174" width="22.5703125" style="14" customWidth="1"/>
    <col min="175" max="175" width="10.140625" style="14" customWidth="1"/>
    <col min="176" max="176" width="15.28515625" style="14" customWidth="1"/>
    <col min="177" max="405" width="9.140625" style="14"/>
    <col min="406" max="406" width="3.28515625" style="14" bestFit="1" customWidth="1"/>
    <col min="407" max="407" width="35.28515625" style="14" customWidth="1"/>
    <col min="408" max="408" width="13.28515625" style="14" customWidth="1"/>
    <col min="409" max="409" width="14.28515625" style="14" customWidth="1"/>
    <col min="410" max="410" width="13.7109375" style="14" customWidth="1"/>
    <col min="411" max="411" width="13.5703125" style="14" customWidth="1"/>
    <col min="412" max="413" width="15.140625" style="14" customWidth="1"/>
    <col min="414" max="414" width="16" style="14" customWidth="1"/>
    <col min="415" max="415" width="23.7109375" style="14" customWidth="1"/>
    <col min="416" max="416" width="22" style="14" customWidth="1"/>
    <col min="417" max="417" width="18.140625" style="14" customWidth="1"/>
    <col min="418" max="418" width="20.85546875" style="14" customWidth="1"/>
    <col min="419" max="419" width="22.7109375" style="14" customWidth="1"/>
    <col min="420" max="420" width="12.42578125" style="14" customWidth="1"/>
    <col min="421" max="421" width="19.140625" style="14" bestFit="1" customWidth="1"/>
    <col min="422" max="422" width="15.5703125" style="14" customWidth="1"/>
    <col min="423" max="423" width="13.85546875" style="14" customWidth="1"/>
    <col min="424" max="424" width="23.5703125" style="14" customWidth="1"/>
    <col min="425" max="425" width="12" style="14" customWidth="1"/>
    <col min="426" max="426" width="14.140625" style="14" customWidth="1"/>
    <col min="427" max="427" width="0" style="14" hidden="1" customWidth="1"/>
    <col min="428" max="428" width="21.5703125" style="14" customWidth="1"/>
    <col min="429" max="429" width="11.7109375" style="14" bestFit="1" customWidth="1"/>
    <col min="430" max="430" width="22.5703125" style="14" customWidth="1"/>
    <col min="431" max="431" width="10.140625" style="14" customWidth="1"/>
    <col min="432" max="432" width="15.28515625" style="14" customWidth="1"/>
    <col min="433" max="661" width="9.140625" style="14"/>
    <col min="662" max="662" width="3.28515625" style="14" bestFit="1" customWidth="1"/>
    <col min="663" max="663" width="35.28515625" style="14" customWidth="1"/>
    <col min="664" max="664" width="13.28515625" style="14" customWidth="1"/>
    <col min="665" max="665" width="14.28515625" style="14" customWidth="1"/>
    <col min="666" max="666" width="13.7109375" style="14" customWidth="1"/>
    <col min="667" max="667" width="13.5703125" style="14" customWidth="1"/>
    <col min="668" max="669" width="15.140625" style="14" customWidth="1"/>
    <col min="670" max="670" width="16" style="14" customWidth="1"/>
    <col min="671" max="671" width="23.7109375" style="14" customWidth="1"/>
    <col min="672" max="672" width="22" style="14" customWidth="1"/>
    <col min="673" max="673" width="18.140625" style="14" customWidth="1"/>
    <col min="674" max="674" width="20.85546875" style="14" customWidth="1"/>
    <col min="675" max="675" width="22.7109375" style="14" customWidth="1"/>
    <col min="676" max="676" width="12.42578125" style="14" customWidth="1"/>
    <col min="677" max="677" width="19.140625" style="14" bestFit="1" customWidth="1"/>
    <col min="678" max="678" width="15.5703125" style="14" customWidth="1"/>
    <col min="679" max="679" width="13.85546875" style="14" customWidth="1"/>
    <col min="680" max="680" width="23.5703125" style="14" customWidth="1"/>
    <col min="681" max="681" width="12" style="14" customWidth="1"/>
    <col min="682" max="682" width="14.140625" style="14" customWidth="1"/>
    <col min="683" max="683" width="0" style="14" hidden="1" customWidth="1"/>
    <col min="684" max="684" width="21.5703125" style="14" customWidth="1"/>
    <col min="685" max="685" width="11.7109375" style="14" bestFit="1" customWidth="1"/>
    <col min="686" max="686" width="22.5703125" style="14" customWidth="1"/>
    <col min="687" max="687" width="10.140625" style="14" customWidth="1"/>
    <col min="688" max="688" width="15.28515625" style="14" customWidth="1"/>
    <col min="689" max="917" width="9.140625" style="14"/>
    <col min="918" max="918" width="3.28515625" style="14" bestFit="1" customWidth="1"/>
    <col min="919" max="919" width="35.28515625" style="14" customWidth="1"/>
    <col min="920" max="920" width="13.28515625" style="14" customWidth="1"/>
    <col min="921" max="921" width="14.28515625" style="14" customWidth="1"/>
    <col min="922" max="922" width="13.7109375" style="14" customWidth="1"/>
    <col min="923" max="923" width="13.5703125" style="14" customWidth="1"/>
    <col min="924" max="925" width="15.140625" style="14" customWidth="1"/>
    <col min="926" max="926" width="16" style="14" customWidth="1"/>
    <col min="927" max="927" width="23.7109375" style="14" customWidth="1"/>
    <col min="928" max="928" width="22" style="14" customWidth="1"/>
    <col min="929" max="929" width="18.140625" style="14" customWidth="1"/>
    <col min="930" max="930" width="20.85546875" style="14" customWidth="1"/>
    <col min="931" max="931" width="22.7109375" style="14" customWidth="1"/>
    <col min="932" max="932" width="12.42578125" style="14" customWidth="1"/>
    <col min="933" max="933" width="19.140625" style="14" bestFit="1" customWidth="1"/>
    <col min="934" max="934" width="15.5703125" style="14" customWidth="1"/>
    <col min="935" max="935" width="13.85546875" style="14" customWidth="1"/>
    <col min="936" max="936" width="23.5703125" style="14" customWidth="1"/>
    <col min="937" max="937" width="12" style="14" customWidth="1"/>
    <col min="938" max="938" width="14.140625" style="14" customWidth="1"/>
    <col min="939" max="939" width="0" style="14" hidden="1" customWidth="1"/>
    <col min="940" max="940" width="21.5703125" style="14" customWidth="1"/>
    <col min="941" max="941" width="11.7109375" style="14" bestFit="1" customWidth="1"/>
    <col min="942" max="942" width="22.5703125" style="14" customWidth="1"/>
    <col min="943" max="943" width="10.140625" style="14" customWidth="1"/>
    <col min="944" max="944" width="15.28515625" style="14" customWidth="1"/>
    <col min="945" max="1173" width="9.140625" style="14"/>
    <col min="1174" max="1174" width="3.28515625" style="14" bestFit="1" customWidth="1"/>
    <col min="1175" max="1175" width="35.28515625" style="14" customWidth="1"/>
    <col min="1176" max="1176" width="13.28515625" style="14" customWidth="1"/>
    <col min="1177" max="1177" width="14.28515625" style="14" customWidth="1"/>
    <col min="1178" max="1178" width="13.7109375" style="14" customWidth="1"/>
    <col min="1179" max="1179" width="13.5703125" style="14" customWidth="1"/>
    <col min="1180" max="1181" width="15.140625" style="14" customWidth="1"/>
    <col min="1182" max="1182" width="16" style="14" customWidth="1"/>
    <col min="1183" max="1183" width="23.7109375" style="14" customWidth="1"/>
    <col min="1184" max="1184" width="22" style="14" customWidth="1"/>
    <col min="1185" max="1185" width="18.140625" style="14" customWidth="1"/>
    <col min="1186" max="1186" width="20.85546875" style="14" customWidth="1"/>
    <col min="1187" max="1187" width="22.7109375" style="14" customWidth="1"/>
    <col min="1188" max="1188" width="12.42578125" style="14" customWidth="1"/>
    <col min="1189" max="1189" width="19.140625" style="14" bestFit="1" customWidth="1"/>
    <col min="1190" max="1190" width="15.5703125" style="14" customWidth="1"/>
    <col min="1191" max="1191" width="13.85546875" style="14" customWidth="1"/>
    <col min="1192" max="1192" width="23.5703125" style="14" customWidth="1"/>
    <col min="1193" max="1193" width="12" style="14" customWidth="1"/>
    <col min="1194" max="1194" width="14.140625" style="14" customWidth="1"/>
    <col min="1195" max="1195" width="0" style="14" hidden="1" customWidth="1"/>
    <col min="1196" max="1196" width="21.5703125" style="14" customWidth="1"/>
    <col min="1197" max="1197" width="11.7109375" style="14" bestFit="1" customWidth="1"/>
    <col min="1198" max="1198" width="22.5703125" style="14" customWidth="1"/>
    <col min="1199" max="1199" width="10.140625" style="14" customWidth="1"/>
    <col min="1200" max="1200" width="15.28515625" style="14" customWidth="1"/>
    <col min="1201" max="1429" width="9.140625" style="14"/>
    <col min="1430" max="1430" width="3.28515625" style="14" bestFit="1" customWidth="1"/>
    <col min="1431" max="1431" width="35.28515625" style="14" customWidth="1"/>
    <col min="1432" max="1432" width="13.28515625" style="14" customWidth="1"/>
    <col min="1433" max="1433" width="14.28515625" style="14" customWidth="1"/>
    <col min="1434" max="1434" width="13.7109375" style="14" customWidth="1"/>
    <col min="1435" max="1435" width="13.5703125" style="14" customWidth="1"/>
    <col min="1436" max="1437" width="15.140625" style="14" customWidth="1"/>
    <col min="1438" max="1438" width="16" style="14" customWidth="1"/>
    <col min="1439" max="1439" width="23.7109375" style="14" customWidth="1"/>
    <col min="1440" max="1440" width="22" style="14" customWidth="1"/>
    <col min="1441" max="1441" width="18.140625" style="14" customWidth="1"/>
    <col min="1442" max="1442" width="20.85546875" style="14" customWidth="1"/>
    <col min="1443" max="1443" width="22.7109375" style="14" customWidth="1"/>
    <col min="1444" max="1444" width="12.42578125" style="14" customWidth="1"/>
    <col min="1445" max="1445" width="19.140625" style="14" bestFit="1" customWidth="1"/>
    <col min="1446" max="1446" width="15.5703125" style="14" customWidth="1"/>
    <col min="1447" max="1447" width="13.85546875" style="14" customWidth="1"/>
    <col min="1448" max="1448" width="23.5703125" style="14" customWidth="1"/>
    <col min="1449" max="1449" width="12" style="14" customWidth="1"/>
    <col min="1450" max="1450" width="14.140625" style="14" customWidth="1"/>
    <col min="1451" max="1451" width="0" style="14" hidden="1" customWidth="1"/>
    <col min="1452" max="1452" width="21.5703125" style="14" customWidth="1"/>
    <col min="1453" max="1453" width="11.7109375" style="14" bestFit="1" customWidth="1"/>
    <col min="1454" max="1454" width="22.5703125" style="14" customWidth="1"/>
    <col min="1455" max="1455" width="10.140625" style="14" customWidth="1"/>
    <col min="1456" max="1456" width="15.28515625" style="14" customWidth="1"/>
    <col min="1457" max="1685" width="9.140625" style="14"/>
    <col min="1686" max="1686" width="3.28515625" style="14" bestFit="1" customWidth="1"/>
    <col min="1687" max="1687" width="35.28515625" style="14" customWidth="1"/>
    <col min="1688" max="1688" width="13.28515625" style="14" customWidth="1"/>
    <col min="1689" max="1689" width="14.28515625" style="14" customWidth="1"/>
    <col min="1690" max="1690" width="13.7109375" style="14" customWidth="1"/>
    <col min="1691" max="1691" width="13.5703125" style="14" customWidth="1"/>
    <col min="1692" max="1693" width="15.140625" style="14" customWidth="1"/>
    <col min="1694" max="1694" width="16" style="14" customWidth="1"/>
    <col min="1695" max="1695" width="23.7109375" style="14" customWidth="1"/>
    <col min="1696" max="1696" width="22" style="14" customWidth="1"/>
    <col min="1697" max="1697" width="18.140625" style="14" customWidth="1"/>
    <col min="1698" max="1698" width="20.85546875" style="14" customWidth="1"/>
    <col min="1699" max="1699" width="22.7109375" style="14" customWidth="1"/>
    <col min="1700" max="1700" width="12.42578125" style="14" customWidth="1"/>
    <col min="1701" max="1701" width="19.140625" style="14" bestFit="1" customWidth="1"/>
    <col min="1702" max="1702" width="15.5703125" style="14" customWidth="1"/>
    <col min="1703" max="1703" width="13.85546875" style="14" customWidth="1"/>
    <col min="1704" max="1704" width="23.5703125" style="14" customWidth="1"/>
    <col min="1705" max="1705" width="12" style="14" customWidth="1"/>
    <col min="1706" max="1706" width="14.140625" style="14" customWidth="1"/>
    <col min="1707" max="1707" width="0" style="14" hidden="1" customWidth="1"/>
    <col min="1708" max="1708" width="21.5703125" style="14" customWidth="1"/>
    <col min="1709" max="1709" width="11.7109375" style="14" bestFit="1" customWidth="1"/>
    <col min="1710" max="1710" width="22.5703125" style="14" customWidth="1"/>
    <col min="1711" max="1711" width="10.140625" style="14" customWidth="1"/>
    <col min="1712" max="1712" width="15.28515625" style="14" customWidth="1"/>
    <col min="1713" max="1941" width="9.140625" style="14"/>
    <col min="1942" max="1942" width="3.28515625" style="14" bestFit="1" customWidth="1"/>
    <col min="1943" max="1943" width="35.28515625" style="14" customWidth="1"/>
    <col min="1944" max="1944" width="13.28515625" style="14" customWidth="1"/>
    <col min="1945" max="1945" width="14.28515625" style="14" customWidth="1"/>
    <col min="1946" max="1946" width="13.7109375" style="14" customWidth="1"/>
    <col min="1947" max="1947" width="13.5703125" style="14" customWidth="1"/>
    <col min="1948" max="1949" width="15.140625" style="14" customWidth="1"/>
    <col min="1950" max="1950" width="16" style="14" customWidth="1"/>
    <col min="1951" max="1951" width="23.7109375" style="14" customWidth="1"/>
    <col min="1952" max="1952" width="22" style="14" customWidth="1"/>
    <col min="1953" max="1953" width="18.140625" style="14" customWidth="1"/>
    <col min="1954" max="1954" width="20.85546875" style="14" customWidth="1"/>
    <col min="1955" max="1955" width="22.7109375" style="14" customWidth="1"/>
    <col min="1956" max="1956" width="12.42578125" style="14" customWidth="1"/>
    <col min="1957" max="1957" width="19.140625" style="14" bestFit="1" customWidth="1"/>
    <col min="1958" max="1958" width="15.5703125" style="14" customWidth="1"/>
    <col min="1959" max="1959" width="13.85546875" style="14" customWidth="1"/>
    <col min="1960" max="1960" width="23.5703125" style="14" customWidth="1"/>
    <col min="1961" max="1961" width="12" style="14" customWidth="1"/>
    <col min="1962" max="1962" width="14.140625" style="14" customWidth="1"/>
    <col min="1963" max="1963" width="0" style="14" hidden="1" customWidth="1"/>
    <col min="1964" max="1964" width="21.5703125" style="14" customWidth="1"/>
    <col min="1965" max="1965" width="11.7109375" style="14" bestFit="1" customWidth="1"/>
    <col min="1966" max="1966" width="22.5703125" style="14" customWidth="1"/>
    <col min="1967" max="1967" width="10.140625" style="14" customWidth="1"/>
    <col min="1968" max="1968" width="15.28515625" style="14" customWidth="1"/>
    <col min="1969" max="2197" width="9.140625" style="14"/>
    <col min="2198" max="2198" width="3.28515625" style="14" bestFit="1" customWidth="1"/>
    <col min="2199" max="2199" width="35.28515625" style="14" customWidth="1"/>
    <col min="2200" max="2200" width="13.28515625" style="14" customWidth="1"/>
    <col min="2201" max="2201" width="14.28515625" style="14" customWidth="1"/>
    <col min="2202" max="2202" width="13.7109375" style="14" customWidth="1"/>
    <col min="2203" max="2203" width="13.5703125" style="14" customWidth="1"/>
    <col min="2204" max="2205" width="15.140625" style="14" customWidth="1"/>
    <col min="2206" max="2206" width="16" style="14" customWidth="1"/>
    <col min="2207" max="2207" width="23.7109375" style="14" customWidth="1"/>
    <col min="2208" max="2208" width="22" style="14" customWidth="1"/>
    <col min="2209" max="2209" width="18.140625" style="14" customWidth="1"/>
    <col min="2210" max="2210" width="20.85546875" style="14" customWidth="1"/>
    <col min="2211" max="2211" width="22.7109375" style="14" customWidth="1"/>
    <col min="2212" max="2212" width="12.42578125" style="14" customWidth="1"/>
    <col min="2213" max="2213" width="19.140625" style="14" bestFit="1" customWidth="1"/>
    <col min="2214" max="2214" width="15.5703125" style="14" customWidth="1"/>
    <col min="2215" max="2215" width="13.85546875" style="14" customWidth="1"/>
    <col min="2216" max="2216" width="23.5703125" style="14" customWidth="1"/>
    <col min="2217" max="2217" width="12" style="14" customWidth="1"/>
    <col min="2218" max="2218" width="14.140625" style="14" customWidth="1"/>
    <col min="2219" max="2219" width="0" style="14" hidden="1" customWidth="1"/>
    <col min="2220" max="2220" width="21.5703125" style="14" customWidth="1"/>
    <col min="2221" max="2221" width="11.7109375" style="14" bestFit="1" customWidth="1"/>
    <col min="2222" max="2222" width="22.5703125" style="14" customWidth="1"/>
    <col min="2223" max="2223" width="10.140625" style="14" customWidth="1"/>
    <col min="2224" max="2224" width="15.28515625" style="14" customWidth="1"/>
    <col min="2225" max="2453" width="9.140625" style="14"/>
    <col min="2454" max="2454" width="3.28515625" style="14" bestFit="1" customWidth="1"/>
    <col min="2455" max="2455" width="35.28515625" style="14" customWidth="1"/>
    <col min="2456" max="2456" width="13.28515625" style="14" customWidth="1"/>
    <col min="2457" max="2457" width="14.28515625" style="14" customWidth="1"/>
    <col min="2458" max="2458" width="13.7109375" style="14" customWidth="1"/>
    <col min="2459" max="2459" width="13.5703125" style="14" customWidth="1"/>
    <col min="2460" max="2461" width="15.140625" style="14" customWidth="1"/>
    <col min="2462" max="2462" width="16" style="14" customWidth="1"/>
    <col min="2463" max="2463" width="23.7109375" style="14" customWidth="1"/>
    <col min="2464" max="2464" width="22" style="14" customWidth="1"/>
    <col min="2465" max="2465" width="18.140625" style="14" customWidth="1"/>
    <col min="2466" max="2466" width="20.85546875" style="14" customWidth="1"/>
    <col min="2467" max="2467" width="22.7109375" style="14" customWidth="1"/>
    <col min="2468" max="2468" width="12.42578125" style="14" customWidth="1"/>
    <col min="2469" max="2469" width="19.140625" style="14" bestFit="1" customWidth="1"/>
    <col min="2470" max="2470" width="15.5703125" style="14" customWidth="1"/>
    <col min="2471" max="2471" width="13.85546875" style="14" customWidth="1"/>
    <col min="2472" max="2472" width="23.5703125" style="14" customWidth="1"/>
    <col min="2473" max="2473" width="12" style="14" customWidth="1"/>
    <col min="2474" max="2474" width="14.140625" style="14" customWidth="1"/>
    <col min="2475" max="2475" width="0" style="14" hidden="1" customWidth="1"/>
    <col min="2476" max="2476" width="21.5703125" style="14" customWidth="1"/>
    <col min="2477" max="2477" width="11.7109375" style="14" bestFit="1" customWidth="1"/>
    <col min="2478" max="2478" width="22.5703125" style="14" customWidth="1"/>
    <col min="2479" max="2479" width="10.140625" style="14" customWidth="1"/>
    <col min="2480" max="2480" width="15.28515625" style="14" customWidth="1"/>
    <col min="2481" max="2709" width="9.140625" style="14"/>
    <col min="2710" max="2710" width="3.28515625" style="14" bestFit="1" customWidth="1"/>
    <col min="2711" max="2711" width="35.28515625" style="14" customWidth="1"/>
    <col min="2712" max="2712" width="13.28515625" style="14" customWidth="1"/>
    <col min="2713" max="2713" width="14.28515625" style="14" customWidth="1"/>
    <col min="2714" max="2714" width="13.7109375" style="14" customWidth="1"/>
    <col min="2715" max="2715" width="13.5703125" style="14" customWidth="1"/>
    <col min="2716" max="2717" width="15.140625" style="14" customWidth="1"/>
    <col min="2718" max="2718" width="16" style="14" customWidth="1"/>
    <col min="2719" max="2719" width="23.7109375" style="14" customWidth="1"/>
    <col min="2720" max="2720" width="22" style="14" customWidth="1"/>
    <col min="2721" max="2721" width="18.140625" style="14" customWidth="1"/>
    <col min="2722" max="2722" width="20.85546875" style="14" customWidth="1"/>
    <col min="2723" max="2723" width="22.7109375" style="14" customWidth="1"/>
    <col min="2724" max="2724" width="12.42578125" style="14" customWidth="1"/>
    <col min="2725" max="2725" width="19.140625" style="14" bestFit="1" customWidth="1"/>
    <col min="2726" max="2726" width="15.5703125" style="14" customWidth="1"/>
    <col min="2727" max="2727" width="13.85546875" style="14" customWidth="1"/>
    <col min="2728" max="2728" width="23.5703125" style="14" customWidth="1"/>
    <col min="2729" max="2729" width="12" style="14" customWidth="1"/>
    <col min="2730" max="2730" width="14.140625" style="14" customWidth="1"/>
    <col min="2731" max="2731" width="0" style="14" hidden="1" customWidth="1"/>
    <col min="2732" max="2732" width="21.5703125" style="14" customWidth="1"/>
    <col min="2733" max="2733" width="11.7109375" style="14" bestFit="1" customWidth="1"/>
    <col min="2734" max="2734" width="22.5703125" style="14" customWidth="1"/>
    <col min="2735" max="2735" width="10.140625" style="14" customWidth="1"/>
    <col min="2736" max="2736" width="15.28515625" style="14" customWidth="1"/>
    <col min="2737" max="2965" width="9.140625" style="14"/>
    <col min="2966" max="2966" width="3.28515625" style="14" bestFit="1" customWidth="1"/>
    <col min="2967" max="2967" width="35.28515625" style="14" customWidth="1"/>
    <col min="2968" max="2968" width="13.28515625" style="14" customWidth="1"/>
    <col min="2969" max="2969" width="14.28515625" style="14" customWidth="1"/>
    <col min="2970" max="2970" width="13.7109375" style="14" customWidth="1"/>
    <col min="2971" max="2971" width="13.5703125" style="14" customWidth="1"/>
    <col min="2972" max="2973" width="15.140625" style="14" customWidth="1"/>
    <col min="2974" max="2974" width="16" style="14" customWidth="1"/>
    <col min="2975" max="2975" width="23.7109375" style="14" customWidth="1"/>
    <col min="2976" max="2976" width="22" style="14" customWidth="1"/>
    <col min="2977" max="2977" width="18.140625" style="14" customWidth="1"/>
    <col min="2978" max="2978" width="20.85546875" style="14" customWidth="1"/>
    <col min="2979" max="2979" width="22.7109375" style="14" customWidth="1"/>
    <col min="2980" max="2980" width="12.42578125" style="14" customWidth="1"/>
    <col min="2981" max="2981" width="19.140625" style="14" bestFit="1" customWidth="1"/>
    <col min="2982" max="2982" width="15.5703125" style="14" customWidth="1"/>
    <col min="2983" max="2983" width="13.85546875" style="14" customWidth="1"/>
    <col min="2984" max="2984" width="23.5703125" style="14" customWidth="1"/>
    <col min="2985" max="2985" width="12" style="14" customWidth="1"/>
    <col min="2986" max="2986" width="14.140625" style="14" customWidth="1"/>
    <col min="2987" max="2987" width="0" style="14" hidden="1" customWidth="1"/>
    <col min="2988" max="2988" width="21.5703125" style="14" customWidth="1"/>
    <col min="2989" max="2989" width="11.7109375" style="14" bestFit="1" customWidth="1"/>
    <col min="2990" max="2990" width="22.5703125" style="14" customWidth="1"/>
    <col min="2991" max="2991" width="10.140625" style="14" customWidth="1"/>
    <col min="2992" max="2992" width="15.28515625" style="14" customWidth="1"/>
    <col min="2993" max="3221" width="9.140625" style="14"/>
    <col min="3222" max="3222" width="3.28515625" style="14" bestFit="1" customWidth="1"/>
    <col min="3223" max="3223" width="35.28515625" style="14" customWidth="1"/>
    <col min="3224" max="3224" width="13.28515625" style="14" customWidth="1"/>
    <col min="3225" max="3225" width="14.28515625" style="14" customWidth="1"/>
    <col min="3226" max="3226" width="13.7109375" style="14" customWidth="1"/>
    <col min="3227" max="3227" width="13.5703125" style="14" customWidth="1"/>
    <col min="3228" max="3229" width="15.140625" style="14" customWidth="1"/>
    <col min="3230" max="3230" width="16" style="14" customWidth="1"/>
    <col min="3231" max="3231" width="23.7109375" style="14" customWidth="1"/>
    <col min="3232" max="3232" width="22" style="14" customWidth="1"/>
    <col min="3233" max="3233" width="18.140625" style="14" customWidth="1"/>
    <col min="3234" max="3234" width="20.85546875" style="14" customWidth="1"/>
    <col min="3235" max="3235" width="22.7109375" style="14" customWidth="1"/>
    <col min="3236" max="3236" width="12.42578125" style="14" customWidth="1"/>
    <col min="3237" max="3237" width="19.140625" style="14" bestFit="1" customWidth="1"/>
    <col min="3238" max="3238" width="15.5703125" style="14" customWidth="1"/>
    <col min="3239" max="3239" width="13.85546875" style="14" customWidth="1"/>
    <col min="3240" max="3240" width="23.5703125" style="14" customWidth="1"/>
    <col min="3241" max="3241" width="12" style="14" customWidth="1"/>
    <col min="3242" max="3242" width="14.140625" style="14" customWidth="1"/>
    <col min="3243" max="3243" width="0" style="14" hidden="1" customWidth="1"/>
    <col min="3244" max="3244" width="21.5703125" style="14" customWidth="1"/>
    <col min="3245" max="3245" width="11.7109375" style="14" bestFit="1" customWidth="1"/>
    <col min="3246" max="3246" width="22.5703125" style="14" customWidth="1"/>
    <col min="3247" max="3247" width="10.140625" style="14" customWidth="1"/>
    <col min="3248" max="3248" width="15.28515625" style="14" customWidth="1"/>
    <col min="3249" max="3477" width="9.140625" style="14"/>
    <col min="3478" max="3478" width="3.28515625" style="14" bestFit="1" customWidth="1"/>
    <col min="3479" max="3479" width="35.28515625" style="14" customWidth="1"/>
    <col min="3480" max="3480" width="13.28515625" style="14" customWidth="1"/>
    <col min="3481" max="3481" width="14.28515625" style="14" customWidth="1"/>
    <col min="3482" max="3482" width="13.7109375" style="14" customWidth="1"/>
    <col min="3483" max="3483" width="13.5703125" style="14" customWidth="1"/>
    <col min="3484" max="3485" width="15.140625" style="14" customWidth="1"/>
    <col min="3486" max="3486" width="16" style="14" customWidth="1"/>
    <col min="3487" max="3487" width="23.7109375" style="14" customWidth="1"/>
    <col min="3488" max="3488" width="22" style="14" customWidth="1"/>
    <col min="3489" max="3489" width="18.140625" style="14" customWidth="1"/>
    <col min="3490" max="3490" width="20.85546875" style="14" customWidth="1"/>
    <col min="3491" max="3491" width="22.7109375" style="14" customWidth="1"/>
    <col min="3492" max="3492" width="12.42578125" style="14" customWidth="1"/>
    <col min="3493" max="3493" width="19.140625" style="14" bestFit="1" customWidth="1"/>
    <col min="3494" max="3494" width="15.5703125" style="14" customWidth="1"/>
    <col min="3495" max="3495" width="13.85546875" style="14" customWidth="1"/>
    <col min="3496" max="3496" width="23.5703125" style="14" customWidth="1"/>
    <col min="3497" max="3497" width="12" style="14" customWidth="1"/>
    <col min="3498" max="3498" width="14.140625" style="14" customWidth="1"/>
    <col min="3499" max="3499" width="0" style="14" hidden="1" customWidth="1"/>
    <col min="3500" max="3500" width="21.5703125" style="14" customWidth="1"/>
    <col min="3501" max="3501" width="11.7109375" style="14" bestFit="1" customWidth="1"/>
    <col min="3502" max="3502" width="22.5703125" style="14" customWidth="1"/>
    <col min="3503" max="3503" width="10.140625" style="14" customWidth="1"/>
    <col min="3504" max="3504" width="15.28515625" style="14" customWidth="1"/>
    <col min="3505" max="3733" width="9.140625" style="14"/>
    <col min="3734" max="3734" width="3.28515625" style="14" bestFit="1" customWidth="1"/>
    <col min="3735" max="3735" width="35.28515625" style="14" customWidth="1"/>
    <col min="3736" max="3736" width="13.28515625" style="14" customWidth="1"/>
    <col min="3737" max="3737" width="14.28515625" style="14" customWidth="1"/>
    <col min="3738" max="3738" width="13.7109375" style="14" customWidth="1"/>
    <col min="3739" max="3739" width="13.5703125" style="14" customWidth="1"/>
    <col min="3740" max="3741" width="15.140625" style="14" customWidth="1"/>
    <col min="3742" max="3742" width="16" style="14" customWidth="1"/>
    <col min="3743" max="3743" width="23.7109375" style="14" customWidth="1"/>
    <col min="3744" max="3744" width="22" style="14" customWidth="1"/>
    <col min="3745" max="3745" width="18.140625" style="14" customWidth="1"/>
    <col min="3746" max="3746" width="20.85546875" style="14" customWidth="1"/>
    <col min="3747" max="3747" width="22.7109375" style="14" customWidth="1"/>
    <col min="3748" max="3748" width="12.42578125" style="14" customWidth="1"/>
    <col min="3749" max="3749" width="19.140625" style="14" bestFit="1" customWidth="1"/>
    <col min="3750" max="3750" width="15.5703125" style="14" customWidth="1"/>
    <col min="3751" max="3751" width="13.85546875" style="14" customWidth="1"/>
    <col min="3752" max="3752" width="23.5703125" style="14" customWidth="1"/>
    <col min="3753" max="3753" width="12" style="14" customWidth="1"/>
    <col min="3754" max="3754" width="14.140625" style="14" customWidth="1"/>
    <col min="3755" max="3755" width="0" style="14" hidden="1" customWidth="1"/>
    <col min="3756" max="3756" width="21.5703125" style="14" customWidth="1"/>
    <col min="3757" max="3757" width="11.7109375" style="14" bestFit="1" customWidth="1"/>
    <col min="3758" max="3758" width="22.5703125" style="14" customWidth="1"/>
    <col min="3759" max="3759" width="10.140625" style="14" customWidth="1"/>
    <col min="3760" max="3760" width="15.28515625" style="14" customWidth="1"/>
    <col min="3761" max="3989" width="9.140625" style="14"/>
    <col min="3990" max="3990" width="3.28515625" style="14" bestFit="1" customWidth="1"/>
    <col min="3991" max="3991" width="35.28515625" style="14" customWidth="1"/>
    <col min="3992" max="3992" width="13.28515625" style="14" customWidth="1"/>
    <col min="3993" max="3993" width="14.28515625" style="14" customWidth="1"/>
    <col min="3994" max="3994" width="13.7109375" style="14" customWidth="1"/>
    <col min="3995" max="3995" width="13.5703125" style="14" customWidth="1"/>
    <col min="3996" max="3997" width="15.140625" style="14" customWidth="1"/>
    <col min="3998" max="3998" width="16" style="14" customWidth="1"/>
    <col min="3999" max="3999" width="23.7109375" style="14" customWidth="1"/>
    <col min="4000" max="4000" width="22" style="14" customWidth="1"/>
    <col min="4001" max="4001" width="18.140625" style="14" customWidth="1"/>
    <col min="4002" max="4002" width="20.85546875" style="14" customWidth="1"/>
    <col min="4003" max="4003" width="22.7109375" style="14" customWidth="1"/>
    <col min="4004" max="4004" width="12.42578125" style="14" customWidth="1"/>
    <col min="4005" max="4005" width="19.140625" style="14" bestFit="1" customWidth="1"/>
    <col min="4006" max="4006" width="15.5703125" style="14" customWidth="1"/>
    <col min="4007" max="4007" width="13.85546875" style="14" customWidth="1"/>
    <col min="4008" max="4008" width="23.5703125" style="14" customWidth="1"/>
    <col min="4009" max="4009" width="12" style="14" customWidth="1"/>
    <col min="4010" max="4010" width="14.140625" style="14" customWidth="1"/>
    <col min="4011" max="4011" width="0" style="14" hidden="1" customWidth="1"/>
    <col min="4012" max="4012" width="21.5703125" style="14" customWidth="1"/>
    <col min="4013" max="4013" width="11.7109375" style="14" bestFit="1" customWidth="1"/>
    <col min="4014" max="4014" width="22.5703125" style="14" customWidth="1"/>
    <col min="4015" max="4015" width="10.140625" style="14" customWidth="1"/>
    <col min="4016" max="4016" width="15.28515625" style="14" customWidth="1"/>
    <col min="4017" max="4245" width="9.140625" style="14"/>
    <col min="4246" max="4246" width="3.28515625" style="14" bestFit="1" customWidth="1"/>
    <col min="4247" max="4247" width="35.28515625" style="14" customWidth="1"/>
    <col min="4248" max="4248" width="13.28515625" style="14" customWidth="1"/>
    <col min="4249" max="4249" width="14.28515625" style="14" customWidth="1"/>
    <col min="4250" max="4250" width="13.7109375" style="14" customWidth="1"/>
    <col min="4251" max="4251" width="13.5703125" style="14" customWidth="1"/>
    <col min="4252" max="4253" width="15.140625" style="14" customWidth="1"/>
    <col min="4254" max="4254" width="16" style="14" customWidth="1"/>
    <col min="4255" max="4255" width="23.7109375" style="14" customWidth="1"/>
    <col min="4256" max="4256" width="22" style="14" customWidth="1"/>
    <col min="4257" max="4257" width="18.140625" style="14" customWidth="1"/>
    <col min="4258" max="4258" width="20.85546875" style="14" customWidth="1"/>
    <col min="4259" max="4259" width="22.7109375" style="14" customWidth="1"/>
    <col min="4260" max="4260" width="12.42578125" style="14" customWidth="1"/>
    <col min="4261" max="4261" width="19.140625" style="14" bestFit="1" customWidth="1"/>
    <col min="4262" max="4262" width="15.5703125" style="14" customWidth="1"/>
    <col min="4263" max="4263" width="13.85546875" style="14" customWidth="1"/>
    <col min="4264" max="4264" width="23.5703125" style="14" customWidth="1"/>
    <col min="4265" max="4265" width="12" style="14" customWidth="1"/>
    <col min="4266" max="4266" width="14.140625" style="14" customWidth="1"/>
    <col min="4267" max="4267" width="0" style="14" hidden="1" customWidth="1"/>
    <col min="4268" max="4268" width="21.5703125" style="14" customWidth="1"/>
    <col min="4269" max="4269" width="11.7109375" style="14" bestFit="1" customWidth="1"/>
    <col min="4270" max="4270" width="22.5703125" style="14" customWidth="1"/>
    <col min="4271" max="4271" width="10.140625" style="14" customWidth="1"/>
    <col min="4272" max="4272" width="15.28515625" style="14" customWidth="1"/>
    <col min="4273" max="4501" width="9.140625" style="14"/>
    <col min="4502" max="4502" width="3.28515625" style="14" bestFit="1" customWidth="1"/>
    <col min="4503" max="4503" width="35.28515625" style="14" customWidth="1"/>
    <col min="4504" max="4504" width="13.28515625" style="14" customWidth="1"/>
    <col min="4505" max="4505" width="14.28515625" style="14" customWidth="1"/>
    <col min="4506" max="4506" width="13.7109375" style="14" customWidth="1"/>
    <col min="4507" max="4507" width="13.5703125" style="14" customWidth="1"/>
    <col min="4508" max="4509" width="15.140625" style="14" customWidth="1"/>
    <col min="4510" max="4510" width="16" style="14" customWidth="1"/>
    <col min="4511" max="4511" width="23.7109375" style="14" customWidth="1"/>
    <col min="4512" max="4512" width="22" style="14" customWidth="1"/>
    <col min="4513" max="4513" width="18.140625" style="14" customWidth="1"/>
    <col min="4514" max="4514" width="20.85546875" style="14" customWidth="1"/>
    <col min="4515" max="4515" width="22.7109375" style="14" customWidth="1"/>
    <col min="4516" max="4516" width="12.42578125" style="14" customWidth="1"/>
    <col min="4517" max="4517" width="19.140625" style="14" bestFit="1" customWidth="1"/>
    <col min="4518" max="4518" width="15.5703125" style="14" customWidth="1"/>
    <col min="4519" max="4519" width="13.85546875" style="14" customWidth="1"/>
    <col min="4520" max="4520" width="23.5703125" style="14" customWidth="1"/>
    <col min="4521" max="4521" width="12" style="14" customWidth="1"/>
    <col min="4522" max="4522" width="14.140625" style="14" customWidth="1"/>
    <col min="4523" max="4523" width="0" style="14" hidden="1" customWidth="1"/>
    <col min="4524" max="4524" width="21.5703125" style="14" customWidth="1"/>
    <col min="4525" max="4525" width="11.7109375" style="14" bestFit="1" customWidth="1"/>
    <col min="4526" max="4526" width="22.5703125" style="14" customWidth="1"/>
    <col min="4527" max="4527" width="10.140625" style="14" customWidth="1"/>
    <col min="4528" max="4528" width="15.28515625" style="14" customWidth="1"/>
    <col min="4529" max="4757" width="9.140625" style="14"/>
    <col min="4758" max="4758" width="3.28515625" style="14" bestFit="1" customWidth="1"/>
    <col min="4759" max="4759" width="35.28515625" style="14" customWidth="1"/>
    <col min="4760" max="4760" width="13.28515625" style="14" customWidth="1"/>
    <col min="4761" max="4761" width="14.28515625" style="14" customWidth="1"/>
    <col min="4762" max="4762" width="13.7109375" style="14" customWidth="1"/>
    <col min="4763" max="4763" width="13.5703125" style="14" customWidth="1"/>
    <col min="4764" max="4765" width="15.140625" style="14" customWidth="1"/>
    <col min="4766" max="4766" width="16" style="14" customWidth="1"/>
    <col min="4767" max="4767" width="23.7109375" style="14" customWidth="1"/>
    <col min="4768" max="4768" width="22" style="14" customWidth="1"/>
    <col min="4769" max="4769" width="18.140625" style="14" customWidth="1"/>
    <col min="4770" max="4770" width="20.85546875" style="14" customWidth="1"/>
    <col min="4771" max="4771" width="22.7109375" style="14" customWidth="1"/>
    <col min="4772" max="4772" width="12.42578125" style="14" customWidth="1"/>
    <col min="4773" max="4773" width="19.140625" style="14" bestFit="1" customWidth="1"/>
    <col min="4774" max="4774" width="15.5703125" style="14" customWidth="1"/>
    <col min="4775" max="4775" width="13.85546875" style="14" customWidth="1"/>
    <col min="4776" max="4776" width="23.5703125" style="14" customWidth="1"/>
    <col min="4777" max="4777" width="12" style="14" customWidth="1"/>
    <col min="4778" max="4778" width="14.140625" style="14" customWidth="1"/>
    <col min="4779" max="4779" width="0" style="14" hidden="1" customWidth="1"/>
    <col min="4780" max="4780" width="21.5703125" style="14" customWidth="1"/>
    <col min="4781" max="4781" width="11.7109375" style="14" bestFit="1" customWidth="1"/>
    <col min="4782" max="4782" width="22.5703125" style="14" customWidth="1"/>
    <col min="4783" max="4783" width="10.140625" style="14" customWidth="1"/>
    <col min="4784" max="4784" width="15.28515625" style="14" customWidth="1"/>
    <col min="4785" max="5013" width="9.140625" style="14"/>
    <col min="5014" max="5014" width="3.28515625" style="14" bestFit="1" customWidth="1"/>
    <col min="5015" max="5015" width="35.28515625" style="14" customWidth="1"/>
    <col min="5016" max="5016" width="13.28515625" style="14" customWidth="1"/>
    <col min="5017" max="5017" width="14.28515625" style="14" customWidth="1"/>
    <col min="5018" max="5018" width="13.7109375" style="14" customWidth="1"/>
    <col min="5019" max="5019" width="13.5703125" style="14" customWidth="1"/>
    <col min="5020" max="5021" width="15.140625" style="14" customWidth="1"/>
    <col min="5022" max="5022" width="16" style="14" customWidth="1"/>
    <col min="5023" max="5023" width="23.7109375" style="14" customWidth="1"/>
    <col min="5024" max="5024" width="22" style="14" customWidth="1"/>
    <col min="5025" max="5025" width="18.140625" style="14" customWidth="1"/>
    <col min="5026" max="5026" width="20.85546875" style="14" customWidth="1"/>
    <col min="5027" max="5027" width="22.7109375" style="14" customWidth="1"/>
    <col min="5028" max="5028" width="12.42578125" style="14" customWidth="1"/>
    <col min="5029" max="5029" width="19.140625" style="14" bestFit="1" customWidth="1"/>
    <col min="5030" max="5030" width="15.5703125" style="14" customWidth="1"/>
    <col min="5031" max="5031" width="13.85546875" style="14" customWidth="1"/>
    <col min="5032" max="5032" width="23.5703125" style="14" customWidth="1"/>
    <col min="5033" max="5033" width="12" style="14" customWidth="1"/>
    <col min="5034" max="5034" width="14.140625" style="14" customWidth="1"/>
    <col min="5035" max="5035" width="0" style="14" hidden="1" customWidth="1"/>
    <col min="5036" max="5036" width="21.5703125" style="14" customWidth="1"/>
    <col min="5037" max="5037" width="11.7109375" style="14" bestFit="1" customWidth="1"/>
    <col min="5038" max="5038" width="22.5703125" style="14" customWidth="1"/>
    <col min="5039" max="5039" width="10.140625" style="14" customWidth="1"/>
    <col min="5040" max="5040" width="15.28515625" style="14" customWidth="1"/>
    <col min="5041" max="5269" width="9.140625" style="14"/>
    <col min="5270" max="5270" width="3.28515625" style="14" bestFit="1" customWidth="1"/>
    <col min="5271" max="5271" width="35.28515625" style="14" customWidth="1"/>
    <col min="5272" max="5272" width="13.28515625" style="14" customWidth="1"/>
    <col min="5273" max="5273" width="14.28515625" style="14" customWidth="1"/>
    <col min="5274" max="5274" width="13.7109375" style="14" customWidth="1"/>
    <col min="5275" max="5275" width="13.5703125" style="14" customWidth="1"/>
    <col min="5276" max="5277" width="15.140625" style="14" customWidth="1"/>
    <col min="5278" max="5278" width="16" style="14" customWidth="1"/>
    <col min="5279" max="5279" width="23.7109375" style="14" customWidth="1"/>
    <col min="5280" max="5280" width="22" style="14" customWidth="1"/>
    <col min="5281" max="5281" width="18.140625" style="14" customWidth="1"/>
    <col min="5282" max="5282" width="20.85546875" style="14" customWidth="1"/>
    <col min="5283" max="5283" width="22.7109375" style="14" customWidth="1"/>
    <col min="5284" max="5284" width="12.42578125" style="14" customWidth="1"/>
    <col min="5285" max="5285" width="19.140625" style="14" bestFit="1" customWidth="1"/>
    <col min="5286" max="5286" width="15.5703125" style="14" customWidth="1"/>
    <col min="5287" max="5287" width="13.85546875" style="14" customWidth="1"/>
    <col min="5288" max="5288" width="23.5703125" style="14" customWidth="1"/>
    <col min="5289" max="5289" width="12" style="14" customWidth="1"/>
    <col min="5290" max="5290" width="14.140625" style="14" customWidth="1"/>
    <col min="5291" max="5291" width="0" style="14" hidden="1" customWidth="1"/>
    <col min="5292" max="5292" width="21.5703125" style="14" customWidth="1"/>
    <col min="5293" max="5293" width="11.7109375" style="14" bestFit="1" customWidth="1"/>
    <col min="5294" max="5294" width="22.5703125" style="14" customWidth="1"/>
    <col min="5295" max="5295" width="10.140625" style="14" customWidth="1"/>
    <col min="5296" max="5296" width="15.28515625" style="14" customWidth="1"/>
    <col min="5297" max="5525" width="9.140625" style="14"/>
    <col min="5526" max="5526" width="3.28515625" style="14" bestFit="1" customWidth="1"/>
    <col min="5527" max="5527" width="35.28515625" style="14" customWidth="1"/>
    <col min="5528" max="5528" width="13.28515625" style="14" customWidth="1"/>
    <col min="5529" max="5529" width="14.28515625" style="14" customWidth="1"/>
    <col min="5530" max="5530" width="13.7109375" style="14" customWidth="1"/>
    <col min="5531" max="5531" width="13.5703125" style="14" customWidth="1"/>
    <col min="5532" max="5533" width="15.140625" style="14" customWidth="1"/>
    <col min="5534" max="5534" width="16" style="14" customWidth="1"/>
    <col min="5535" max="5535" width="23.7109375" style="14" customWidth="1"/>
    <col min="5536" max="5536" width="22" style="14" customWidth="1"/>
    <col min="5537" max="5537" width="18.140625" style="14" customWidth="1"/>
    <col min="5538" max="5538" width="20.85546875" style="14" customWidth="1"/>
    <col min="5539" max="5539" width="22.7109375" style="14" customWidth="1"/>
    <col min="5540" max="5540" width="12.42578125" style="14" customWidth="1"/>
    <col min="5541" max="5541" width="19.140625" style="14" bestFit="1" customWidth="1"/>
    <col min="5542" max="5542" width="15.5703125" style="14" customWidth="1"/>
    <col min="5543" max="5543" width="13.85546875" style="14" customWidth="1"/>
    <col min="5544" max="5544" width="23.5703125" style="14" customWidth="1"/>
    <col min="5545" max="5545" width="12" style="14" customWidth="1"/>
    <col min="5546" max="5546" width="14.140625" style="14" customWidth="1"/>
    <col min="5547" max="5547" width="0" style="14" hidden="1" customWidth="1"/>
    <col min="5548" max="5548" width="21.5703125" style="14" customWidth="1"/>
    <col min="5549" max="5549" width="11.7109375" style="14" bestFit="1" customWidth="1"/>
    <col min="5550" max="5550" width="22.5703125" style="14" customWidth="1"/>
    <col min="5551" max="5551" width="10.140625" style="14" customWidth="1"/>
    <col min="5552" max="5552" width="15.28515625" style="14" customWidth="1"/>
    <col min="5553" max="5781" width="9.140625" style="14"/>
    <col min="5782" max="5782" width="3.28515625" style="14" bestFit="1" customWidth="1"/>
    <col min="5783" max="5783" width="35.28515625" style="14" customWidth="1"/>
    <col min="5784" max="5784" width="13.28515625" style="14" customWidth="1"/>
    <col min="5785" max="5785" width="14.28515625" style="14" customWidth="1"/>
    <col min="5786" max="5786" width="13.7109375" style="14" customWidth="1"/>
    <col min="5787" max="5787" width="13.5703125" style="14" customWidth="1"/>
    <col min="5788" max="5789" width="15.140625" style="14" customWidth="1"/>
    <col min="5790" max="5790" width="16" style="14" customWidth="1"/>
    <col min="5791" max="5791" width="23.7109375" style="14" customWidth="1"/>
    <col min="5792" max="5792" width="22" style="14" customWidth="1"/>
    <col min="5793" max="5793" width="18.140625" style="14" customWidth="1"/>
    <col min="5794" max="5794" width="20.85546875" style="14" customWidth="1"/>
    <col min="5795" max="5795" width="22.7109375" style="14" customWidth="1"/>
    <col min="5796" max="5796" width="12.42578125" style="14" customWidth="1"/>
    <col min="5797" max="5797" width="19.140625" style="14" bestFit="1" customWidth="1"/>
    <col min="5798" max="5798" width="15.5703125" style="14" customWidth="1"/>
    <col min="5799" max="5799" width="13.85546875" style="14" customWidth="1"/>
    <col min="5800" max="5800" width="23.5703125" style="14" customWidth="1"/>
    <col min="5801" max="5801" width="12" style="14" customWidth="1"/>
    <col min="5802" max="5802" width="14.140625" style="14" customWidth="1"/>
    <col min="5803" max="5803" width="0" style="14" hidden="1" customWidth="1"/>
    <col min="5804" max="5804" width="21.5703125" style="14" customWidth="1"/>
    <col min="5805" max="5805" width="11.7109375" style="14" bestFit="1" customWidth="1"/>
    <col min="5806" max="5806" width="22.5703125" style="14" customWidth="1"/>
    <col min="5807" max="5807" width="10.140625" style="14" customWidth="1"/>
    <col min="5808" max="5808" width="15.28515625" style="14" customWidth="1"/>
    <col min="5809" max="6037" width="9.140625" style="14"/>
    <col min="6038" max="6038" width="3.28515625" style="14" bestFit="1" customWidth="1"/>
    <col min="6039" max="6039" width="35.28515625" style="14" customWidth="1"/>
    <col min="6040" max="6040" width="13.28515625" style="14" customWidth="1"/>
    <col min="6041" max="6041" width="14.28515625" style="14" customWidth="1"/>
    <col min="6042" max="6042" width="13.7109375" style="14" customWidth="1"/>
    <col min="6043" max="6043" width="13.5703125" style="14" customWidth="1"/>
    <col min="6044" max="6045" width="15.140625" style="14" customWidth="1"/>
    <col min="6046" max="6046" width="16" style="14" customWidth="1"/>
    <col min="6047" max="6047" width="23.7109375" style="14" customWidth="1"/>
    <col min="6048" max="6048" width="22" style="14" customWidth="1"/>
    <col min="6049" max="6049" width="18.140625" style="14" customWidth="1"/>
    <col min="6050" max="6050" width="20.85546875" style="14" customWidth="1"/>
    <col min="6051" max="6051" width="22.7109375" style="14" customWidth="1"/>
    <col min="6052" max="6052" width="12.42578125" style="14" customWidth="1"/>
    <col min="6053" max="6053" width="19.140625" style="14" bestFit="1" customWidth="1"/>
    <col min="6054" max="6054" width="15.5703125" style="14" customWidth="1"/>
    <col min="6055" max="6055" width="13.85546875" style="14" customWidth="1"/>
    <col min="6056" max="6056" width="23.5703125" style="14" customWidth="1"/>
    <col min="6057" max="6057" width="12" style="14" customWidth="1"/>
    <col min="6058" max="6058" width="14.140625" style="14" customWidth="1"/>
    <col min="6059" max="6059" width="0" style="14" hidden="1" customWidth="1"/>
    <col min="6060" max="6060" width="21.5703125" style="14" customWidth="1"/>
    <col min="6061" max="6061" width="11.7109375" style="14" bestFit="1" customWidth="1"/>
    <col min="6062" max="6062" width="22.5703125" style="14" customWidth="1"/>
    <col min="6063" max="6063" width="10.140625" style="14" customWidth="1"/>
    <col min="6064" max="6064" width="15.28515625" style="14" customWidth="1"/>
    <col min="6065" max="6293" width="9.140625" style="14"/>
    <col min="6294" max="6294" width="3.28515625" style="14" bestFit="1" customWidth="1"/>
    <col min="6295" max="6295" width="35.28515625" style="14" customWidth="1"/>
    <col min="6296" max="6296" width="13.28515625" style="14" customWidth="1"/>
    <col min="6297" max="6297" width="14.28515625" style="14" customWidth="1"/>
    <col min="6298" max="6298" width="13.7109375" style="14" customWidth="1"/>
    <col min="6299" max="6299" width="13.5703125" style="14" customWidth="1"/>
    <col min="6300" max="6301" width="15.140625" style="14" customWidth="1"/>
    <col min="6302" max="6302" width="16" style="14" customWidth="1"/>
    <col min="6303" max="6303" width="23.7109375" style="14" customWidth="1"/>
    <col min="6304" max="6304" width="22" style="14" customWidth="1"/>
    <col min="6305" max="6305" width="18.140625" style="14" customWidth="1"/>
    <col min="6306" max="6306" width="20.85546875" style="14" customWidth="1"/>
    <col min="6307" max="6307" width="22.7109375" style="14" customWidth="1"/>
    <col min="6308" max="6308" width="12.42578125" style="14" customWidth="1"/>
    <col min="6309" max="6309" width="19.140625" style="14" bestFit="1" customWidth="1"/>
    <col min="6310" max="6310" width="15.5703125" style="14" customWidth="1"/>
    <col min="6311" max="6311" width="13.85546875" style="14" customWidth="1"/>
    <col min="6312" max="6312" width="23.5703125" style="14" customWidth="1"/>
    <col min="6313" max="6313" width="12" style="14" customWidth="1"/>
    <col min="6314" max="6314" width="14.140625" style="14" customWidth="1"/>
    <col min="6315" max="6315" width="0" style="14" hidden="1" customWidth="1"/>
    <col min="6316" max="6316" width="21.5703125" style="14" customWidth="1"/>
    <col min="6317" max="6317" width="11.7109375" style="14" bestFit="1" customWidth="1"/>
    <col min="6318" max="6318" width="22.5703125" style="14" customWidth="1"/>
    <col min="6319" max="6319" width="10.140625" style="14" customWidth="1"/>
    <col min="6320" max="6320" width="15.28515625" style="14" customWidth="1"/>
    <col min="6321" max="6549" width="9.140625" style="14"/>
    <col min="6550" max="6550" width="3.28515625" style="14" bestFit="1" customWidth="1"/>
    <col min="6551" max="6551" width="35.28515625" style="14" customWidth="1"/>
    <col min="6552" max="6552" width="13.28515625" style="14" customWidth="1"/>
    <col min="6553" max="6553" width="14.28515625" style="14" customWidth="1"/>
    <col min="6554" max="6554" width="13.7109375" style="14" customWidth="1"/>
    <col min="6555" max="6555" width="13.5703125" style="14" customWidth="1"/>
    <col min="6556" max="6557" width="15.140625" style="14" customWidth="1"/>
    <col min="6558" max="6558" width="16" style="14" customWidth="1"/>
    <col min="6559" max="6559" width="23.7109375" style="14" customWidth="1"/>
    <col min="6560" max="6560" width="22" style="14" customWidth="1"/>
    <col min="6561" max="6561" width="18.140625" style="14" customWidth="1"/>
    <col min="6562" max="6562" width="20.85546875" style="14" customWidth="1"/>
    <col min="6563" max="6563" width="22.7109375" style="14" customWidth="1"/>
    <col min="6564" max="6564" width="12.42578125" style="14" customWidth="1"/>
    <col min="6565" max="6565" width="19.140625" style="14" bestFit="1" customWidth="1"/>
    <col min="6566" max="6566" width="15.5703125" style="14" customWidth="1"/>
    <col min="6567" max="6567" width="13.85546875" style="14" customWidth="1"/>
    <col min="6568" max="6568" width="23.5703125" style="14" customWidth="1"/>
    <col min="6569" max="6569" width="12" style="14" customWidth="1"/>
    <col min="6570" max="6570" width="14.140625" style="14" customWidth="1"/>
    <col min="6571" max="6571" width="0" style="14" hidden="1" customWidth="1"/>
    <col min="6572" max="6572" width="21.5703125" style="14" customWidth="1"/>
    <col min="6573" max="6573" width="11.7109375" style="14" bestFit="1" customWidth="1"/>
    <col min="6574" max="6574" width="22.5703125" style="14" customWidth="1"/>
    <col min="6575" max="6575" width="10.140625" style="14" customWidth="1"/>
    <col min="6576" max="6576" width="15.28515625" style="14" customWidth="1"/>
    <col min="6577" max="6805" width="9.140625" style="14"/>
    <col min="6806" max="6806" width="3.28515625" style="14" bestFit="1" customWidth="1"/>
    <col min="6807" max="6807" width="35.28515625" style="14" customWidth="1"/>
    <col min="6808" max="6808" width="13.28515625" style="14" customWidth="1"/>
    <col min="6809" max="6809" width="14.28515625" style="14" customWidth="1"/>
    <col min="6810" max="6810" width="13.7109375" style="14" customWidth="1"/>
    <col min="6811" max="6811" width="13.5703125" style="14" customWidth="1"/>
    <col min="6812" max="6813" width="15.140625" style="14" customWidth="1"/>
    <col min="6814" max="6814" width="16" style="14" customWidth="1"/>
    <col min="6815" max="6815" width="23.7109375" style="14" customWidth="1"/>
    <col min="6816" max="6816" width="22" style="14" customWidth="1"/>
    <col min="6817" max="6817" width="18.140625" style="14" customWidth="1"/>
    <col min="6818" max="6818" width="20.85546875" style="14" customWidth="1"/>
    <col min="6819" max="6819" width="22.7109375" style="14" customWidth="1"/>
    <col min="6820" max="6820" width="12.42578125" style="14" customWidth="1"/>
    <col min="6821" max="6821" width="19.140625" style="14" bestFit="1" customWidth="1"/>
    <col min="6822" max="6822" width="15.5703125" style="14" customWidth="1"/>
    <col min="6823" max="6823" width="13.85546875" style="14" customWidth="1"/>
    <col min="6824" max="6824" width="23.5703125" style="14" customWidth="1"/>
    <col min="6825" max="6825" width="12" style="14" customWidth="1"/>
    <col min="6826" max="6826" width="14.140625" style="14" customWidth="1"/>
    <col min="6827" max="6827" width="0" style="14" hidden="1" customWidth="1"/>
    <col min="6828" max="6828" width="21.5703125" style="14" customWidth="1"/>
    <col min="6829" max="6829" width="11.7109375" style="14" bestFit="1" customWidth="1"/>
    <col min="6830" max="6830" width="22.5703125" style="14" customWidth="1"/>
    <col min="6831" max="6831" width="10.140625" style="14" customWidth="1"/>
    <col min="6832" max="6832" width="15.28515625" style="14" customWidth="1"/>
    <col min="6833" max="7061" width="9.140625" style="14"/>
    <col min="7062" max="7062" width="3.28515625" style="14" bestFit="1" customWidth="1"/>
    <col min="7063" max="7063" width="35.28515625" style="14" customWidth="1"/>
    <col min="7064" max="7064" width="13.28515625" style="14" customWidth="1"/>
    <col min="7065" max="7065" width="14.28515625" style="14" customWidth="1"/>
    <col min="7066" max="7066" width="13.7109375" style="14" customWidth="1"/>
    <col min="7067" max="7067" width="13.5703125" style="14" customWidth="1"/>
    <col min="7068" max="7069" width="15.140625" style="14" customWidth="1"/>
    <col min="7070" max="7070" width="16" style="14" customWidth="1"/>
    <col min="7071" max="7071" width="23.7109375" style="14" customWidth="1"/>
    <col min="7072" max="7072" width="22" style="14" customWidth="1"/>
    <col min="7073" max="7073" width="18.140625" style="14" customWidth="1"/>
    <col min="7074" max="7074" width="20.85546875" style="14" customWidth="1"/>
    <col min="7075" max="7075" width="22.7109375" style="14" customWidth="1"/>
    <col min="7076" max="7076" width="12.42578125" style="14" customWidth="1"/>
    <col min="7077" max="7077" width="19.140625" style="14" bestFit="1" customWidth="1"/>
    <col min="7078" max="7078" width="15.5703125" style="14" customWidth="1"/>
    <col min="7079" max="7079" width="13.85546875" style="14" customWidth="1"/>
    <col min="7080" max="7080" width="23.5703125" style="14" customWidth="1"/>
    <col min="7081" max="7081" width="12" style="14" customWidth="1"/>
    <col min="7082" max="7082" width="14.140625" style="14" customWidth="1"/>
    <col min="7083" max="7083" width="0" style="14" hidden="1" customWidth="1"/>
    <col min="7084" max="7084" width="21.5703125" style="14" customWidth="1"/>
    <col min="7085" max="7085" width="11.7109375" style="14" bestFit="1" customWidth="1"/>
    <col min="7086" max="7086" width="22.5703125" style="14" customWidth="1"/>
    <col min="7087" max="7087" width="10.140625" style="14" customWidth="1"/>
    <col min="7088" max="7088" width="15.28515625" style="14" customWidth="1"/>
    <col min="7089" max="7317" width="9.140625" style="14"/>
    <col min="7318" max="7318" width="3.28515625" style="14" bestFit="1" customWidth="1"/>
    <col min="7319" max="7319" width="35.28515625" style="14" customWidth="1"/>
    <col min="7320" max="7320" width="13.28515625" style="14" customWidth="1"/>
    <col min="7321" max="7321" width="14.28515625" style="14" customWidth="1"/>
    <col min="7322" max="7322" width="13.7109375" style="14" customWidth="1"/>
    <col min="7323" max="7323" width="13.5703125" style="14" customWidth="1"/>
    <col min="7324" max="7325" width="15.140625" style="14" customWidth="1"/>
    <col min="7326" max="7326" width="16" style="14" customWidth="1"/>
    <col min="7327" max="7327" width="23.7109375" style="14" customWidth="1"/>
    <col min="7328" max="7328" width="22" style="14" customWidth="1"/>
    <col min="7329" max="7329" width="18.140625" style="14" customWidth="1"/>
    <col min="7330" max="7330" width="20.85546875" style="14" customWidth="1"/>
    <col min="7331" max="7331" width="22.7109375" style="14" customWidth="1"/>
    <col min="7332" max="7332" width="12.42578125" style="14" customWidth="1"/>
    <col min="7333" max="7333" width="19.140625" style="14" bestFit="1" customWidth="1"/>
    <col min="7334" max="7334" width="15.5703125" style="14" customWidth="1"/>
    <col min="7335" max="7335" width="13.85546875" style="14" customWidth="1"/>
    <col min="7336" max="7336" width="23.5703125" style="14" customWidth="1"/>
    <col min="7337" max="7337" width="12" style="14" customWidth="1"/>
    <col min="7338" max="7338" width="14.140625" style="14" customWidth="1"/>
    <col min="7339" max="7339" width="0" style="14" hidden="1" customWidth="1"/>
    <col min="7340" max="7340" width="21.5703125" style="14" customWidth="1"/>
    <col min="7341" max="7341" width="11.7109375" style="14" bestFit="1" customWidth="1"/>
    <col min="7342" max="7342" width="22.5703125" style="14" customWidth="1"/>
    <col min="7343" max="7343" width="10.140625" style="14" customWidth="1"/>
    <col min="7344" max="7344" width="15.28515625" style="14" customWidth="1"/>
    <col min="7345" max="7573" width="9.140625" style="14"/>
    <col min="7574" max="7574" width="3.28515625" style="14" bestFit="1" customWidth="1"/>
    <col min="7575" max="7575" width="35.28515625" style="14" customWidth="1"/>
    <col min="7576" max="7576" width="13.28515625" style="14" customWidth="1"/>
    <col min="7577" max="7577" width="14.28515625" style="14" customWidth="1"/>
    <col min="7578" max="7578" width="13.7109375" style="14" customWidth="1"/>
    <col min="7579" max="7579" width="13.5703125" style="14" customWidth="1"/>
    <col min="7580" max="7581" width="15.140625" style="14" customWidth="1"/>
    <col min="7582" max="7582" width="16" style="14" customWidth="1"/>
    <col min="7583" max="7583" width="23.7109375" style="14" customWidth="1"/>
    <col min="7584" max="7584" width="22" style="14" customWidth="1"/>
    <col min="7585" max="7585" width="18.140625" style="14" customWidth="1"/>
    <col min="7586" max="7586" width="20.85546875" style="14" customWidth="1"/>
    <col min="7587" max="7587" width="22.7109375" style="14" customWidth="1"/>
    <col min="7588" max="7588" width="12.42578125" style="14" customWidth="1"/>
    <col min="7589" max="7589" width="19.140625" style="14" bestFit="1" customWidth="1"/>
    <col min="7590" max="7590" width="15.5703125" style="14" customWidth="1"/>
    <col min="7591" max="7591" width="13.85546875" style="14" customWidth="1"/>
    <col min="7592" max="7592" width="23.5703125" style="14" customWidth="1"/>
    <col min="7593" max="7593" width="12" style="14" customWidth="1"/>
    <col min="7594" max="7594" width="14.140625" style="14" customWidth="1"/>
    <col min="7595" max="7595" width="0" style="14" hidden="1" customWidth="1"/>
    <col min="7596" max="7596" width="21.5703125" style="14" customWidth="1"/>
    <col min="7597" max="7597" width="11.7109375" style="14" bestFit="1" customWidth="1"/>
    <col min="7598" max="7598" width="22.5703125" style="14" customWidth="1"/>
    <col min="7599" max="7599" width="10.140625" style="14" customWidth="1"/>
    <col min="7600" max="7600" width="15.28515625" style="14" customWidth="1"/>
    <col min="7601" max="7829" width="9.140625" style="14"/>
    <col min="7830" max="7830" width="3.28515625" style="14" bestFit="1" customWidth="1"/>
    <col min="7831" max="7831" width="35.28515625" style="14" customWidth="1"/>
    <col min="7832" max="7832" width="13.28515625" style="14" customWidth="1"/>
    <col min="7833" max="7833" width="14.28515625" style="14" customWidth="1"/>
    <col min="7834" max="7834" width="13.7109375" style="14" customWidth="1"/>
    <col min="7835" max="7835" width="13.5703125" style="14" customWidth="1"/>
    <col min="7836" max="7837" width="15.140625" style="14" customWidth="1"/>
    <col min="7838" max="7838" width="16" style="14" customWidth="1"/>
    <col min="7839" max="7839" width="23.7109375" style="14" customWidth="1"/>
    <col min="7840" max="7840" width="22" style="14" customWidth="1"/>
    <col min="7841" max="7841" width="18.140625" style="14" customWidth="1"/>
    <col min="7842" max="7842" width="20.85546875" style="14" customWidth="1"/>
    <col min="7843" max="7843" width="22.7109375" style="14" customWidth="1"/>
    <col min="7844" max="7844" width="12.42578125" style="14" customWidth="1"/>
    <col min="7845" max="7845" width="19.140625" style="14" bestFit="1" customWidth="1"/>
    <col min="7846" max="7846" width="15.5703125" style="14" customWidth="1"/>
    <col min="7847" max="7847" width="13.85546875" style="14" customWidth="1"/>
    <col min="7848" max="7848" width="23.5703125" style="14" customWidth="1"/>
    <col min="7849" max="7849" width="12" style="14" customWidth="1"/>
    <col min="7850" max="7850" width="14.140625" style="14" customWidth="1"/>
    <col min="7851" max="7851" width="0" style="14" hidden="1" customWidth="1"/>
    <col min="7852" max="7852" width="21.5703125" style="14" customWidth="1"/>
    <col min="7853" max="7853" width="11.7109375" style="14" bestFit="1" customWidth="1"/>
    <col min="7854" max="7854" width="22.5703125" style="14" customWidth="1"/>
    <col min="7855" max="7855" width="10.140625" style="14" customWidth="1"/>
    <col min="7856" max="7856" width="15.28515625" style="14" customWidth="1"/>
    <col min="7857" max="8085" width="9.140625" style="14"/>
    <col min="8086" max="8086" width="3.28515625" style="14" bestFit="1" customWidth="1"/>
    <col min="8087" max="8087" width="35.28515625" style="14" customWidth="1"/>
    <col min="8088" max="8088" width="13.28515625" style="14" customWidth="1"/>
    <col min="8089" max="8089" width="14.28515625" style="14" customWidth="1"/>
    <col min="8090" max="8090" width="13.7109375" style="14" customWidth="1"/>
    <col min="8091" max="8091" width="13.5703125" style="14" customWidth="1"/>
    <col min="8092" max="8093" width="15.140625" style="14" customWidth="1"/>
    <col min="8094" max="8094" width="16" style="14" customWidth="1"/>
    <col min="8095" max="8095" width="23.7109375" style="14" customWidth="1"/>
    <col min="8096" max="8096" width="22" style="14" customWidth="1"/>
    <col min="8097" max="8097" width="18.140625" style="14" customWidth="1"/>
    <col min="8098" max="8098" width="20.85546875" style="14" customWidth="1"/>
    <col min="8099" max="8099" width="22.7109375" style="14" customWidth="1"/>
    <col min="8100" max="8100" width="12.42578125" style="14" customWidth="1"/>
    <col min="8101" max="8101" width="19.140625" style="14" bestFit="1" customWidth="1"/>
    <col min="8102" max="8102" width="15.5703125" style="14" customWidth="1"/>
    <col min="8103" max="8103" width="13.85546875" style="14" customWidth="1"/>
    <col min="8104" max="8104" width="23.5703125" style="14" customWidth="1"/>
    <col min="8105" max="8105" width="12" style="14" customWidth="1"/>
    <col min="8106" max="8106" width="14.140625" style="14" customWidth="1"/>
    <col min="8107" max="8107" width="0" style="14" hidden="1" customWidth="1"/>
    <col min="8108" max="8108" width="21.5703125" style="14" customWidth="1"/>
    <col min="8109" max="8109" width="11.7109375" style="14" bestFit="1" customWidth="1"/>
    <col min="8110" max="8110" width="22.5703125" style="14" customWidth="1"/>
    <col min="8111" max="8111" width="10.140625" style="14" customWidth="1"/>
    <col min="8112" max="8112" width="15.28515625" style="14" customWidth="1"/>
    <col min="8113" max="8341" width="9.140625" style="14"/>
    <col min="8342" max="8342" width="3.28515625" style="14" bestFit="1" customWidth="1"/>
    <col min="8343" max="8343" width="35.28515625" style="14" customWidth="1"/>
    <col min="8344" max="8344" width="13.28515625" style="14" customWidth="1"/>
    <col min="8345" max="8345" width="14.28515625" style="14" customWidth="1"/>
    <col min="8346" max="8346" width="13.7109375" style="14" customWidth="1"/>
    <col min="8347" max="8347" width="13.5703125" style="14" customWidth="1"/>
    <col min="8348" max="8349" width="15.140625" style="14" customWidth="1"/>
    <col min="8350" max="8350" width="16" style="14" customWidth="1"/>
    <col min="8351" max="8351" width="23.7109375" style="14" customWidth="1"/>
    <col min="8352" max="8352" width="22" style="14" customWidth="1"/>
    <col min="8353" max="8353" width="18.140625" style="14" customWidth="1"/>
    <col min="8354" max="8354" width="20.85546875" style="14" customWidth="1"/>
    <col min="8355" max="8355" width="22.7109375" style="14" customWidth="1"/>
    <col min="8356" max="8356" width="12.42578125" style="14" customWidth="1"/>
    <col min="8357" max="8357" width="19.140625" style="14" bestFit="1" customWidth="1"/>
    <col min="8358" max="8358" width="15.5703125" style="14" customWidth="1"/>
    <col min="8359" max="8359" width="13.85546875" style="14" customWidth="1"/>
    <col min="8360" max="8360" width="23.5703125" style="14" customWidth="1"/>
    <col min="8361" max="8361" width="12" style="14" customWidth="1"/>
    <col min="8362" max="8362" width="14.140625" style="14" customWidth="1"/>
    <col min="8363" max="8363" width="0" style="14" hidden="1" customWidth="1"/>
    <col min="8364" max="8364" width="21.5703125" style="14" customWidth="1"/>
    <col min="8365" max="8365" width="11.7109375" style="14" bestFit="1" customWidth="1"/>
    <col min="8366" max="8366" width="22.5703125" style="14" customWidth="1"/>
    <col min="8367" max="8367" width="10.140625" style="14" customWidth="1"/>
    <col min="8368" max="8368" width="15.28515625" style="14" customWidth="1"/>
    <col min="8369" max="8597" width="9.140625" style="14"/>
    <col min="8598" max="8598" width="3.28515625" style="14" bestFit="1" customWidth="1"/>
    <col min="8599" max="8599" width="35.28515625" style="14" customWidth="1"/>
    <col min="8600" max="8600" width="13.28515625" style="14" customWidth="1"/>
    <col min="8601" max="8601" width="14.28515625" style="14" customWidth="1"/>
    <col min="8602" max="8602" width="13.7109375" style="14" customWidth="1"/>
    <col min="8603" max="8603" width="13.5703125" style="14" customWidth="1"/>
    <col min="8604" max="8605" width="15.140625" style="14" customWidth="1"/>
    <col min="8606" max="8606" width="16" style="14" customWidth="1"/>
    <col min="8607" max="8607" width="23.7109375" style="14" customWidth="1"/>
    <col min="8608" max="8608" width="22" style="14" customWidth="1"/>
    <col min="8609" max="8609" width="18.140625" style="14" customWidth="1"/>
    <col min="8610" max="8610" width="20.85546875" style="14" customWidth="1"/>
    <col min="8611" max="8611" width="22.7109375" style="14" customWidth="1"/>
    <col min="8612" max="8612" width="12.42578125" style="14" customWidth="1"/>
    <col min="8613" max="8613" width="19.140625" style="14" bestFit="1" customWidth="1"/>
    <col min="8614" max="8614" width="15.5703125" style="14" customWidth="1"/>
    <col min="8615" max="8615" width="13.85546875" style="14" customWidth="1"/>
    <col min="8616" max="8616" width="23.5703125" style="14" customWidth="1"/>
    <col min="8617" max="8617" width="12" style="14" customWidth="1"/>
    <col min="8618" max="8618" width="14.140625" style="14" customWidth="1"/>
    <col min="8619" max="8619" width="0" style="14" hidden="1" customWidth="1"/>
    <col min="8620" max="8620" width="21.5703125" style="14" customWidth="1"/>
    <col min="8621" max="8621" width="11.7109375" style="14" bestFit="1" customWidth="1"/>
    <col min="8622" max="8622" width="22.5703125" style="14" customWidth="1"/>
    <col min="8623" max="8623" width="10.140625" style="14" customWidth="1"/>
    <col min="8624" max="8624" width="15.28515625" style="14" customWidth="1"/>
    <col min="8625" max="8853" width="9.140625" style="14"/>
    <col min="8854" max="8854" width="3.28515625" style="14" bestFit="1" customWidth="1"/>
    <col min="8855" max="8855" width="35.28515625" style="14" customWidth="1"/>
    <col min="8856" max="8856" width="13.28515625" style="14" customWidth="1"/>
    <col min="8857" max="8857" width="14.28515625" style="14" customWidth="1"/>
    <col min="8858" max="8858" width="13.7109375" style="14" customWidth="1"/>
    <col min="8859" max="8859" width="13.5703125" style="14" customWidth="1"/>
    <col min="8860" max="8861" width="15.140625" style="14" customWidth="1"/>
    <col min="8862" max="8862" width="16" style="14" customWidth="1"/>
    <col min="8863" max="8863" width="23.7109375" style="14" customWidth="1"/>
    <col min="8864" max="8864" width="22" style="14" customWidth="1"/>
    <col min="8865" max="8865" width="18.140625" style="14" customWidth="1"/>
    <col min="8866" max="8866" width="20.85546875" style="14" customWidth="1"/>
    <col min="8867" max="8867" width="22.7109375" style="14" customWidth="1"/>
    <col min="8868" max="8868" width="12.42578125" style="14" customWidth="1"/>
    <col min="8869" max="8869" width="19.140625" style="14" bestFit="1" customWidth="1"/>
    <col min="8870" max="8870" width="15.5703125" style="14" customWidth="1"/>
    <col min="8871" max="8871" width="13.85546875" style="14" customWidth="1"/>
    <col min="8872" max="8872" width="23.5703125" style="14" customWidth="1"/>
    <col min="8873" max="8873" width="12" style="14" customWidth="1"/>
    <col min="8874" max="8874" width="14.140625" style="14" customWidth="1"/>
    <col min="8875" max="8875" width="0" style="14" hidden="1" customWidth="1"/>
    <col min="8876" max="8876" width="21.5703125" style="14" customWidth="1"/>
    <col min="8877" max="8877" width="11.7109375" style="14" bestFit="1" customWidth="1"/>
    <col min="8878" max="8878" width="22.5703125" style="14" customWidth="1"/>
    <col min="8879" max="8879" width="10.140625" style="14" customWidth="1"/>
    <col min="8880" max="8880" width="15.28515625" style="14" customWidth="1"/>
    <col min="8881" max="9109" width="9.140625" style="14"/>
    <col min="9110" max="9110" width="3.28515625" style="14" bestFit="1" customWidth="1"/>
    <col min="9111" max="9111" width="35.28515625" style="14" customWidth="1"/>
    <col min="9112" max="9112" width="13.28515625" style="14" customWidth="1"/>
    <col min="9113" max="9113" width="14.28515625" style="14" customWidth="1"/>
    <col min="9114" max="9114" width="13.7109375" style="14" customWidth="1"/>
    <col min="9115" max="9115" width="13.5703125" style="14" customWidth="1"/>
    <col min="9116" max="9117" width="15.140625" style="14" customWidth="1"/>
    <col min="9118" max="9118" width="16" style="14" customWidth="1"/>
    <col min="9119" max="9119" width="23.7109375" style="14" customWidth="1"/>
    <col min="9120" max="9120" width="22" style="14" customWidth="1"/>
    <col min="9121" max="9121" width="18.140625" style="14" customWidth="1"/>
    <col min="9122" max="9122" width="20.85546875" style="14" customWidth="1"/>
    <col min="9123" max="9123" width="22.7109375" style="14" customWidth="1"/>
    <col min="9124" max="9124" width="12.42578125" style="14" customWidth="1"/>
    <col min="9125" max="9125" width="19.140625" style="14" bestFit="1" customWidth="1"/>
    <col min="9126" max="9126" width="15.5703125" style="14" customWidth="1"/>
    <col min="9127" max="9127" width="13.85546875" style="14" customWidth="1"/>
    <col min="9128" max="9128" width="23.5703125" style="14" customWidth="1"/>
    <col min="9129" max="9129" width="12" style="14" customWidth="1"/>
    <col min="9130" max="9130" width="14.140625" style="14" customWidth="1"/>
    <col min="9131" max="9131" width="0" style="14" hidden="1" customWidth="1"/>
    <col min="9132" max="9132" width="21.5703125" style="14" customWidth="1"/>
    <col min="9133" max="9133" width="11.7109375" style="14" bestFit="1" customWidth="1"/>
    <col min="9134" max="9134" width="22.5703125" style="14" customWidth="1"/>
    <col min="9135" max="9135" width="10.140625" style="14" customWidth="1"/>
    <col min="9136" max="9136" width="15.28515625" style="14" customWidth="1"/>
    <col min="9137" max="9365" width="9.140625" style="14"/>
    <col min="9366" max="9366" width="3.28515625" style="14" bestFit="1" customWidth="1"/>
    <col min="9367" max="9367" width="35.28515625" style="14" customWidth="1"/>
    <col min="9368" max="9368" width="13.28515625" style="14" customWidth="1"/>
    <col min="9369" max="9369" width="14.28515625" style="14" customWidth="1"/>
    <col min="9370" max="9370" width="13.7109375" style="14" customWidth="1"/>
    <col min="9371" max="9371" width="13.5703125" style="14" customWidth="1"/>
    <col min="9372" max="9373" width="15.140625" style="14" customWidth="1"/>
    <col min="9374" max="9374" width="16" style="14" customWidth="1"/>
    <col min="9375" max="9375" width="23.7109375" style="14" customWidth="1"/>
    <col min="9376" max="9376" width="22" style="14" customWidth="1"/>
    <col min="9377" max="9377" width="18.140625" style="14" customWidth="1"/>
    <col min="9378" max="9378" width="20.85546875" style="14" customWidth="1"/>
    <col min="9379" max="9379" width="22.7109375" style="14" customWidth="1"/>
    <col min="9380" max="9380" width="12.42578125" style="14" customWidth="1"/>
    <col min="9381" max="9381" width="19.140625" style="14" bestFit="1" customWidth="1"/>
    <col min="9382" max="9382" width="15.5703125" style="14" customWidth="1"/>
    <col min="9383" max="9383" width="13.85546875" style="14" customWidth="1"/>
    <col min="9384" max="9384" width="23.5703125" style="14" customWidth="1"/>
    <col min="9385" max="9385" width="12" style="14" customWidth="1"/>
    <col min="9386" max="9386" width="14.140625" style="14" customWidth="1"/>
    <col min="9387" max="9387" width="0" style="14" hidden="1" customWidth="1"/>
    <col min="9388" max="9388" width="21.5703125" style="14" customWidth="1"/>
    <col min="9389" max="9389" width="11.7109375" style="14" bestFit="1" customWidth="1"/>
    <col min="9390" max="9390" width="22.5703125" style="14" customWidth="1"/>
    <col min="9391" max="9391" width="10.140625" style="14" customWidth="1"/>
    <col min="9392" max="9392" width="15.28515625" style="14" customWidth="1"/>
    <col min="9393" max="9621" width="9.140625" style="14"/>
    <col min="9622" max="9622" width="3.28515625" style="14" bestFit="1" customWidth="1"/>
    <col min="9623" max="9623" width="35.28515625" style="14" customWidth="1"/>
    <col min="9624" max="9624" width="13.28515625" style="14" customWidth="1"/>
    <col min="9625" max="9625" width="14.28515625" style="14" customWidth="1"/>
    <col min="9626" max="9626" width="13.7109375" style="14" customWidth="1"/>
    <col min="9627" max="9627" width="13.5703125" style="14" customWidth="1"/>
    <col min="9628" max="9629" width="15.140625" style="14" customWidth="1"/>
    <col min="9630" max="9630" width="16" style="14" customWidth="1"/>
    <col min="9631" max="9631" width="23.7109375" style="14" customWidth="1"/>
    <col min="9632" max="9632" width="22" style="14" customWidth="1"/>
    <col min="9633" max="9633" width="18.140625" style="14" customWidth="1"/>
    <col min="9634" max="9634" width="20.85546875" style="14" customWidth="1"/>
    <col min="9635" max="9635" width="22.7109375" style="14" customWidth="1"/>
    <col min="9636" max="9636" width="12.42578125" style="14" customWidth="1"/>
    <col min="9637" max="9637" width="19.140625" style="14" bestFit="1" customWidth="1"/>
    <col min="9638" max="9638" width="15.5703125" style="14" customWidth="1"/>
    <col min="9639" max="9639" width="13.85546875" style="14" customWidth="1"/>
    <col min="9640" max="9640" width="23.5703125" style="14" customWidth="1"/>
    <col min="9641" max="9641" width="12" style="14" customWidth="1"/>
    <col min="9642" max="9642" width="14.140625" style="14" customWidth="1"/>
    <col min="9643" max="9643" width="0" style="14" hidden="1" customWidth="1"/>
    <col min="9644" max="9644" width="21.5703125" style="14" customWidth="1"/>
    <col min="9645" max="9645" width="11.7109375" style="14" bestFit="1" customWidth="1"/>
    <col min="9646" max="9646" width="22.5703125" style="14" customWidth="1"/>
    <col min="9647" max="9647" width="10.140625" style="14" customWidth="1"/>
    <col min="9648" max="9648" width="15.28515625" style="14" customWidth="1"/>
    <col min="9649" max="9877" width="9.140625" style="14"/>
    <col min="9878" max="9878" width="3.28515625" style="14" bestFit="1" customWidth="1"/>
    <col min="9879" max="9879" width="35.28515625" style="14" customWidth="1"/>
    <col min="9880" max="9880" width="13.28515625" style="14" customWidth="1"/>
    <col min="9881" max="9881" width="14.28515625" style="14" customWidth="1"/>
    <col min="9882" max="9882" width="13.7109375" style="14" customWidth="1"/>
    <col min="9883" max="9883" width="13.5703125" style="14" customWidth="1"/>
    <col min="9884" max="9885" width="15.140625" style="14" customWidth="1"/>
    <col min="9886" max="9886" width="16" style="14" customWidth="1"/>
    <col min="9887" max="9887" width="23.7109375" style="14" customWidth="1"/>
    <col min="9888" max="9888" width="22" style="14" customWidth="1"/>
    <col min="9889" max="9889" width="18.140625" style="14" customWidth="1"/>
    <col min="9890" max="9890" width="20.85546875" style="14" customWidth="1"/>
    <col min="9891" max="9891" width="22.7109375" style="14" customWidth="1"/>
    <col min="9892" max="9892" width="12.42578125" style="14" customWidth="1"/>
    <col min="9893" max="9893" width="19.140625" style="14" bestFit="1" customWidth="1"/>
    <col min="9894" max="9894" width="15.5703125" style="14" customWidth="1"/>
    <col min="9895" max="9895" width="13.85546875" style="14" customWidth="1"/>
    <col min="9896" max="9896" width="23.5703125" style="14" customWidth="1"/>
    <col min="9897" max="9897" width="12" style="14" customWidth="1"/>
    <col min="9898" max="9898" width="14.140625" style="14" customWidth="1"/>
    <col min="9899" max="9899" width="0" style="14" hidden="1" customWidth="1"/>
    <col min="9900" max="9900" width="21.5703125" style="14" customWidth="1"/>
    <col min="9901" max="9901" width="11.7109375" style="14" bestFit="1" customWidth="1"/>
    <col min="9902" max="9902" width="22.5703125" style="14" customWidth="1"/>
    <col min="9903" max="9903" width="10.140625" style="14" customWidth="1"/>
    <col min="9904" max="9904" width="15.28515625" style="14" customWidth="1"/>
    <col min="9905" max="10133" width="9.140625" style="14"/>
    <col min="10134" max="10134" width="3.28515625" style="14" bestFit="1" customWidth="1"/>
    <col min="10135" max="10135" width="35.28515625" style="14" customWidth="1"/>
    <col min="10136" max="10136" width="13.28515625" style="14" customWidth="1"/>
    <col min="10137" max="10137" width="14.28515625" style="14" customWidth="1"/>
    <col min="10138" max="10138" width="13.7109375" style="14" customWidth="1"/>
    <col min="10139" max="10139" width="13.5703125" style="14" customWidth="1"/>
    <col min="10140" max="10141" width="15.140625" style="14" customWidth="1"/>
    <col min="10142" max="10142" width="16" style="14" customWidth="1"/>
    <col min="10143" max="10143" width="23.7109375" style="14" customWidth="1"/>
    <col min="10144" max="10144" width="22" style="14" customWidth="1"/>
    <col min="10145" max="10145" width="18.140625" style="14" customWidth="1"/>
    <col min="10146" max="10146" width="20.85546875" style="14" customWidth="1"/>
    <col min="10147" max="10147" width="22.7109375" style="14" customWidth="1"/>
    <col min="10148" max="10148" width="12.42578125" style="14" customWidth="1"/>
    <col min="10149" max="10149" width="19.140625" style="14" bestFit="1" customWidth="1"/>
    <col min="10150" max="10150" width="15.5703125" style="14" customWidth="1"/>
    <col min="10151" max="10151" width="13.85546875" style="14" customWidth="1"/>
    <col min="10152" max="10152" width="23.5703125" style="14" customWidth="1"/>
    <col min="10153" max="10153" width="12" style="14" customWidth="1"/>
    <col min="10154" max="10154" width="14.140625" style="14" customWidth="1"/>
    <col min="10155" max="10155" width="0" style="14" hidden="1" customWidth="1"/>
    <col min="10156" max="10156" width="21.5703125" style="14" customWidth="1"/>
    <col min="10157" max="10157" width="11.7109375" style="14" bestFit="1" customWidth="1"/>
    <col min="10158" max="10158" width="22.5703125" style="14" customWidth="1"/>
    <col min="10159" max="10159" width="10.140625" style="14" customWidth="1"/>
    <col min="10160" max="10160" width="15.28515625" style="14" customWidth="1"/>
    <col min="10161" max="10389" width="9.140625" style="14"/>
    <col min="10390" max="10390" width="3.28515625" style="14" bestFit="1" customWidth="1"/>
    <col min="10391" max="10391" width="35.28515625" style="14" customWidth="1"/>
    <col min="10392" max="10392" width="13.28515625" style="14" customWidth="1"/>
    <col min="10393" max="10393" width="14.28515625" style="14" customWidth="1"/>
    <col min="10394" max="10394" width="13.7109375" style="14" customWidth="1"/>
    <col min="10395" max="10395" width="13.5703125" style="14" customWidth="1"/>
    <col min="10396" max="10397" width="15.140625" style="14" customWidth="1"/>
    <col min="10398" max="10398" width="16" style="14" customWidth="1"/>
    <col min="10399" max="10399" width="23.7109375" style="14" customWidth="1"/>
    <col min="10400" max="10400" width="22" style="14" customWidth="1"/>
    <col min="10401" max="10401" width="18.140625" style="14" customWidth="1"/>
    <col min="10402" max="10402" width="20.85546875" style="14" customWidth="1"/>
    <col min="10403" max="10403" width="22.7109375" style="14" customWidth="1"/>
    <col min="10404" max="10404" width="12.42578125" style="14" customWidth="1"/>
    <col min="10405" max="10405" width="19.140625" style="14" bestFit="1" customWidth="1"/>
    <col min="10406" max="10406" width="15.5703125" style="14" customWidth="1"/>
    <col min="10407" max="10407" width="13.85546875" style="14" customWidth="1"/>
    <col min="10408" max="10408" width="23.5703125" style="14" customWidth="1"/>
    <col min="10409" max="10409" width="12" style="14" customWidth="1"/>
    <col min="10410" max="10410" width="14.140625" style="14" customWidth="1"/>
    <col min="10411" max="10411" width="0" style="14" hidden="1" customWidth="1"/>
    <col min="10412" max="10412" width="21.5703125" style="14" customWidth="1"/>
    <col min="10413" max="10413" width="11.7109375" style="14" bestFit="1" customWidth="1"/>
    <col min="10414" max="10414" width="22.5703125" style="14" customWidth="1"/>
    <col min="10415" max="10415" width="10.140625" style="14" customWidth="1"/>
    <col min="10416" max="10416" width="15.28515625" style="14" customWidth="1"/>
    <col min="10417" max="10645" width="9.140625" style="14"/>
    <col min="10646" max="10646" width="3.28515625" style="14" bestFit="1" customWidth="1"/>
    <col min="10647" max="10647" width="35.28515625" style="14" customWidth="1"/>
    <col min="10648" max="10648" width="13.28515625" style="14" customWidth="1"/>
    <col min="10649" max="10649" width="14.28515625" style="14" customWidth="1"/>
    <col min="10650" max="10650" width="13.7109375" style="14" customWidth="1"/>
    <col min="10651" max="10651" width="13.5703125" style="14" customWidth="1"/>
    <col min="10652" max="10653" width="15.140625" style="14" customWidth="1"/>
    <col min="10654" max="10654" width="16" style="14" customWidth="1"/>
    <col min="10655" max="10655" width="23.7109375" style="14" customWidth="1"/>
    <col min="10656" max="10656" width="22" style="14" customWidth="1"/>
    <col min="10657" max="10657" width="18.140625" style="14" customWidth="1"/>
    <col min="10658" max="10658" width="20.85546875" style="14" customWidth="1"/>
    <col min="10659" max="10659" width="22.7109375" style="14" customWidth="1"/>
    <col min="10660" max="10660" width="12.42578125" style="14" customWidth="1"/>
    <col min="10661" max="10661" width="19.140625" style="14" bestFit="1" customWidth="1"/>
    <col min="10662" max="10662" width="15.5703125" style="14" customWidth="1"/>
    <col min="10663" max="10663" width="13.85546875" style="14" customWidth="1"/>
    <col min="10664" max="10664" width="23.5703125" style="14" customWidth="1"/>
    <col min="10665" max="10665" width="12" style="14" customWidth="1"/>
    <col min="10666" max="10666" width="14.140625" style="14" customWidth="1"/>
    <col min="10667" max="10667" width="0" style="14" hidden="1" customWidth="1"/>
    <col min="10668" max="10668" width="21.5703125" style="14" customWidth="1"/>
    <col min="10669" max="10669" width="11.7109375" style="14" bestFit="1" customWidth="1"/>
    <col min="10670" max="10670" width="22.5703125" style="14" customWidth="1"/>
    <col min="10671" max="10671" width="10.140625" style="14" customWidth="1"/>
    <col min="10672" max="10672" width="15.28515625" style="14" customWidth="1"/>
    <col min="10673" max="10901" width="9.140625" style="14"/>
    <col min="10902" max="10902" width="3.28515625" style="14" bestFit="1" customWidth="1"/>
    <col min="10903" max="10903" width="35.28515625" style="14" customWidth="1"/>
    <col min="10904" max="10904" width="13.28515625" style="14" customWidth="1"/>
    <col min="10905" max="10905" width="14.28515625" style="14" customWidth="1"/>
    <col min="10906" max="10906" width="13.7109375" style="14" customWidth="1"/>
    <col min="10907" max="10907" width="13.5703125" style="14" customWidth="1"/>
    <col min="10908" max="10909" width="15.140625" style="14" customWidth="1"/>
    <col min="10910" max="10910" width="16" style="14" customWidth="1"/>
    <col min="10911" max="10911" width="23.7109375" style="14" customWidth="1"/>
    <col min="10912" max="10912" width="22" style="14" customWidth="1"/>
    <col min="10913" max="10913" width="18.140625" style="14" customWidth="1"/>
    <col min="10914" max="10914" width="20.85546875" style="14" customWidth="1"/>
    <col min="10915" max="10915" width="22.7109375" style="14" customWidth="1"/>
    <col min="10916" max="10916" width="12.42578125" style="14" customWidth="1"/>
    <col min="10917" max="10917" width="19.140625" style="14" bestFit="1" customWidth="1"/>
    <col min="10918" max="10918" width="15.5703125" style="14" customWidth="1"/>
    <col min="10919" max="10919" width="13.85546875" style="14" customWidth="1"/>
    <col min="10920" max="10920" width="23.5703125" style="14" customWidth="1"/>
    <col min="10921" max="10921" width="12" style="14" customWidth="1"/>
    <col min="10922" max="10922" width="14.140625" style="14" customWidth="1"/>
    <col min="10923" max="10923" width="0" style="14" hidden="1" customWidth="1"/>
    <col min="10924" max="10924" width="21.5703125" style="14" customWidth="1"/>
    <col min="10925" max="10925" width="11.7109375" style="14" bestFit="1" customWidth="1"/>
    <col min="10926" max="10926" width="22.5703125" style="14" customWidth="1"/>
    <col min="10927" max="10927" width="10.140625" style="14" customWidth="1"/>
    <col min="10928" max="10928" width="15.28515625" style="14" customWidth="1"/>
    <col min="10929" max="11157" width="9.140625" style="14"/>
    <col min="11158" max="11158" width="3.28515625" style="14" bestFit="1" customWidth="1"/>
    <col min="11159" max="11159" width="35.28515625" style="14" customWidth="1"/>
    <col min="11160" max="11160" width="13.28515625" style="14" customWidth="1"/>
    <col min="11161" max="11161" width="14.28515625" style="14" customWidth="1"/>
    <col min="11162" max="11162" width="13.7109375" style="14" customWidth="1"/>
    <col min="11163" max="11163" width="13.5703125" style="14" customWidth="1"/>
    <col min="11164" max="11165" width="15.140625" style="14" customWidth="1"/>
    <col min="11166" max="11166" width="16" style="14" customWidth="1"/>
    <col min="11167" max="11167" width="23.7109375" style="14" customWidth="1"/>
    <col min="11168" max="11168" width="22" style="14" customWidth="1"/>
    <col min="11169" max="11169" width="18.140625" style="14" customWidth="1"/>
    <col min="11170" max="11170" width="20.85546875" style="14" customWidth="1"/>
    <col min="11171" max="11171" width="22.7109375" style="14" customWidth="1"/>
    <col min="11172" max="11172" width="12.42578125" style="14" customWidth="1"/>
    <col min="11173" max="11173" width="19.140625" style="14" bestFit="1" customWidth="1"/>
    <col min="11174" max="11174" width="15.5703125" style="14" customWidth="1"/>
    <col min="11175" max="11175" width="13.85546875" style="14" customWidth="1"/>
    <col min="11176" max="11176" width="23.5703125" style="14" customWidth="1"/>
    <col min="11177" max="11177" width="12" style="14" customWidth="1"/>
    <col min="11178" max="11178" width="14.140625" style="14" customWidth="1"/>
    <col min="11179" max="11179" width="0" style="14" hidden="1" customWidth="1"/>
    <col min="11180" max="11180" width="21.5703125" style="14" customWidth="1"/>
    <col min="11181" max="11181" width="11.7109375" style="14" bestFit="1" customWidth="1"/>
    <col min="11182" max="11182" width="22.5703125" style="14" customWidth="1"/>
    <col min="11183" max="11183" width="10.140625" style="14" customWidth="1"/>
    <col min="11184" max="11184" width="15.28515625" style="14" customWidth="1"/>
    <col min="11185" max="11413" width="9.140625" style="14"/>
    <col min="11414" max="11414" width="3.28515625" style="14" bestFit="1" customWidth="1"/>
    <col min="11415" max="11415" width="35.28515625" style="14" customWidth="1"/>
    <col min="11416" max="11416" width="13.28515625" style="14" customWidth="1"/>
    <col min="11417" max="11417" width="14.28515625" style="14" customWidth="1"/>
    <col min="11418" max="11418" width="13.7109375" style="14" customWidth="1"/>
    <col min="11419" max="11419" width="13.5703125" style="14" customWidth="1"/>
    <col min="11420" max="11421" width="15.140625" style="14" customWidth="1"/>
    <col min="11422" max="11422" width="16" style="14" customWidth="1"/>
    <col min="11423" max="11423" width="23.7109375" style="14" customWidth="1"/>
    <col min="11424" max="11424" width="22" style="14" customWidth="1"/>
    <col min="11425" max="11425" width="18.140625" style="14" customWidth="1"/>
    <col min="11426" max="11426" width="20.85546875" style="14" customWidth="1"/>
    <col min="11427" max="11427" width="22.7109375" style="14" customWidth="1"/>
    <col min="11428" max="11428" width="12.42578125" style="14" customWidth="1"/>
    <col min="11429" max="11429" width="19.140625" style="14" bestFit="1" customWidth="1"/>
    <col min="11430" max="11430" width="15.5703125" style="14" customWidth="1"/>
    <col min="11431" max="11431" width="13.85546875" style="14" customWidth="1"/>
    <col min="11432" max="11432" width="23.5703125" style="14" customWidth="1"/>
    <col min="11433" max="11433" width="12" style="14" customWidth="1"/>
    <col min="11434" max="11434" width="14.140625" style="14" customWidth="1"/>
    <col min="11435" max="11435" width="0" style="14" hidden="1" customWidth="1"/>
    <col min="11436" max="11436" width="21.5703125" style="14" customWidth="1"/>
    <col min="11437" max="11437" width="11.7109375" style="14" bestFit="1" customWidth="1"/>
    <col min="11438" max="11438" width="22.5703125" style="14" customWidth="1"/>
    <col min="11439" max="11439" width="10.140625" style="14" customWidth="1"/>
    <col min="11440" max="11440" width="15.28515625" style="14" customWidth="1"/>
    <col min="11441" max="11669" width="9.140625" style="14"/>
    <col min="11670" max="11670" width="3.28515625" style="14" bestFit="1" customWidth="1"/>
    <col min="11671" max="11671" width="35.28515625" style="14" customWidth="1"/>
    <col min="11672" max="11672" width="13.28515625" style="14" customWidth="1"/>
    <col min="11673" max="11673" width="14.28515625" style="14" customWidth="1"/>
    <col min="11674" max="11674" width="13.7109375" style="14" customWidth="1"/>
    <col min="11675" max="11675" width="13.5703125" style="14" customWidth="1"/>
    <col min="11676" max="11677" width="15.140625" style="14" customWidth="1"/>
    <col min="11678" max="11678" width="16" style="14" customWidth="1"/>
    <col min="11679" max="11679" width="23.7109375" style="14" customWidth="1"/>
    <col min="11680" max="11680" width="22" style="14" customWidth="1"/>
    <col min="11681" max="11681" width="18.140625" style="14" customWidth="1"/>
    <col min="11682" max="11682" width="20.85546875" style="14" customWidth="1"/>
    <col min="11683" max="11683" width="22.7109375" style="14" customWidth="1"/>
    <col min="11684" max="11684" width="12.42578125" style="14" customWidth="1"/>
    <col min="11685" max="11685" width="19.140625" style="14" bestFit="1" customWidth="1"/>
    <col min="11686" max="11686" width="15.5703125" style="14" customWidth="1"/>
    <col min="11687" max="11687" width="13.85546875" style="14" customWidth="1"/>
    <col min="11688" max="11688" width="23.5703125" style="14" customWidth="1"/>
    <col min="11689" max="11689" width="12" style="14" customWidth="1"/>
    <col min="11690" max="11690" width="14.140625" style="14" customWidth="1"/>
    <col min="11691" max="11691" width="0" style="14" hidden="1" customWidth="1"/>
    <col min="11692" max="11692" width="21.5703125" style="14" customWidth="1"/>
    <col min="11693" max="11693" width="11.7109375" style="14" bestFit="1" customWidth="1"/>
    <col min="11694" max="11694" width="22.5703125" style="14" customWidth="1"/>
    <col min="11695" max="11695" width="10.140625" style="14" customWidth="1"/>
    <col min="11696" max="11696" width="15.28515625" style="14" customWidth="1"/>
    <col min="11697" max="11925" width="9.140625" style="14"/>
    <col min="11926" max="11926" width="3.28515625" style="14" bestFit="1" customWidth="1"/>
    <col min="11927" max="11927" width="35.28515625" style="14" customWidth="1"/>
    <col min="11928" max="11928" width="13.28515625" style="14" customWidth="1"/>
    <col min="11929" max="11929" width="14.28515625" style="14" customWidth="1"/>
    <col min="11930" max="11930" width="13.7109375" style="14" customWidth="1"/>
    <col min="11931" max="11931" width="13.5703125" style="14" customWidth="1"/>
    <col min="11932" max="11933" width="15.140625" style="14" customWidth="1"/>
    <col min="11934" max="11934" width="16" style="14" customWidth="1"/>
    <col min="11935" max="11935" width="23.7109375" style="14" customWidth="1"/>
    <col min="11936" max="11936" width="22" style="14" customWidth="1"/>
    <col min="11937" max="11937" width="18.140625" style="14" customWidth="1"/>
    <col min="11938" max="11938" width="20.85546875" style="14" customWidth="1"/>
    <col min="11939" max="11939" width="22.7109375" style="14" customWidth="1"/>
    <col min="11940" max="11940" width="12.42578125" style="14" customWidth="1"/>
    <col min="11941" max="11941" width="19.140625" style="14" bestFit="1" customWidth="1"/>
    <col min="11942" max="11942" width="15.5703125" style="14" customWidth="1"/>
    <col min="11943" max="11943" width="13.85546875" style="14" customWidth="1"/>
    <col min="11944" max="11944" width="23.5703125" style="14" customWidth="1"/>
    <col min="11945" max="11945" width="12" style="14" customWidth="1"/>
    <col min="11946" max="11946" width="14.140625" style="14" customWidth="1"/>
    <col min="11947" max="11947" width="0" style="14" hidden="1" customWidth="1"/>
    <col min="11948" max="11948" width="21.5703125" style="14" customWidth="1"/>
    <col min="11949" max="11949" width="11.7109375" style="14" bestFit="1" customWidth="1"/>
    <col min="11950" max="11950" width="22.5703125" style="14" customWidth="1"/>
    <col min="11951" max="11951" width="10.140625" style="14" customWidth="1"/>
    <col min="11952" max="11952" width="15.28515625" style="14" customWidth="1"/>
    <col min="11953" max="12181" width="9.140625" style="14"/>
    <col min="12182" max="12182" width="3.28515625" style="14" bestFit="1" customWidth="1"/>
    <col min="12183" max="12183" width="35.28515625" style="14" customWidth="1"/>
    <col min="12184" max="12184" width="13.28515625" style="14" customWidth="1"/>
    <col min="12185" max="12185" width="14.28515625" style="14" customWidth="1"/>
    <col min="12186" max="12186" width="13.7109375" style="14" customWidth="1"/>
    <col min="12187" max="12187" width="13.5703125" style="14" customWidth="1"/>
    <col min="12188" max="12189" width="15.140625" style="14" customWidth="1"/>
    <col min="12190" max="12190" width="16" style="14" customWidth="1"/>
    <col min="12191" max="12191" width="23.7109375" style="14" customWidth="1"/>
    <col min="12192" max="12192" width="22" style="14" customWidth="1"/>
    <col min="12193" max="12193" width="18.140625" style="14" customWidth="1"/>
    <col min="12194" max="12194" width="20.85546875" style="14" customWidth="1"/>
    <col min="12195" max="12195" width="22.7109375" style="14" customWidth="1"/>
    <col min="12196" max="12196" width="12.42578125" style="14" customWidth="1"/>
    <col min="12197" max="12197" width="19.140625" style="14" bestFit="1" customWidth="1"/>
    <col min="12198" max="12198" width="15.5703125" style="14" customWidth="1"/>
    <col min="12199" max="12199" width="13.85546875" style="14" customWidth="1"/>
    <col min="12200" max="12200" width="23.5703125" style="14" customWidth="1"/>
    <col min="12201" max="12201" width="12" style="14" customWidth="1"/>
    <col min="12202" max="12202" width="14.140625" style="14" customWidth="1"/>
    <col min="12203" max="12203" width="0" style="14" hidden="1" customWidth="1"/>
    <col min="12204" max="12204" width="21.5703125" style="14" customWidth="1"/>
    <col min="12205" max="12205" width="11.7109375" style="14" bestFit="1" customWidth="1"/>
    <col min="12206" max="12206" width="22.5703125" style="14" customWidth="1"/>
    <col min="12207" max="12207" width="10.140625" style="14" customWidth="1"/>
    <col min="12208" max="12208" width="15.28515625" style="14" customWidth="1"/>
    <col min="12209" max="12437" width="9.140625" style="14"/>
    <col min="12438" max="12438" width="3.28515625" style="14" bestFit="1" customWidth="1"/>
    <col min="12439" max="12439" width="35.28515625" style="14" customWidth="1"/>
    <col min="12440" max="12440" width="13.28515625" style="14" customWidth="1"/>
    <col min="12441" max="12441" width="14.28515625" style="14" customWidth="1"/>
    <col min="12442" max="12442" width="13.7109375" style="14" customWidth="1"/>
    <col min="12443" max="12443" width="13.5703125" style="14" customWidth="1"/>
    <col min="12444" max="12445" width="15.140625" style="14" customWidth="1"/>
    <col min="12446" max="12446" width="16" style="14" customWidth="1"/>
    <col min="12447" max="12447" width="23.7109375" style="14" customWidth="1"/>
    <col min="12448" max="12448" width="22" style="14" customWidth="1"/>
    <col min="12449" max="12449" width="18.140625" style="14" customWidth="1"/>
    <col min="12450" max="12450" width="20.85546875" style="14" customWidth="1"/>
    <col min="12451" max="12451" width="22.7109375" style="14" customWidth="1"/>
    <col min="12452" max="12452" width="12.42578125" style="14" customWidth="1"/>
    <col min="12453" max="12453" width="19.140625" style="14" bestFit="1" customWidth="1"/>
    <col min="12454" max="12454" width="15.5703125" style="14" customWidth="1"/>
    <col min="12455" max="12455" width="13.85546875" style="14" customWidth="1"/>
    <col min="12456" max="12456" width="23.5703125" style="14" customWidth="1"/>
    <col min="12457" max="12457" width="12" style="14" customWidth="1"/>
    <col min="12458" max="12458" width="14.140625" style="14" customWidth="1"/>
    <col min="12459" max="12459" width="0" style="14" hidden="1" customWidth="1"/>
    <col min="12460" max="12460" width="21.5703125" style="14" customWidth="1"/>
    <col min="12461" max="12461" width="11.7109375" style="14" bestFit="1" customWidth="1"/>
    <col min="12462" max="12462" width="22.5703125" style="14" customWidth="1"/>
    <col min="12463" max="12463" width="10.140625" style="14" customWidth="1"/>
    <col min="12464" max="12464" width="15.28515625" style="14" customWidth="1"/>
    <col min="12465" max="12693" width="9.140625" style="14"/>
    <col min="12694" max="12694" width="3.28515625" style="14" bestFit="1" customWidth="1"/>
    <col min="12695" max="12695" width="35.28515625" style="14" customWidth="1"/>
    <col min="12696" max="12696" width="13.28515625" style="14" customWidth="1"/>
    <col min="12697" max="12697" width="14.28515625" style="14" customWidth="1"/>
    <col min="12698" max="12698" width="13.7109375" style="14" customWidth="1"/>
    <col min="12699" max="12699" width="13.5703125" style="14" customWidth="1"/>
    <col min="12700" max="12701" width="15.140625" style="14" customWidth="1"/>
    <col min="12702" max="12702" width="16" style="14" customWidth="1"/>
    <col min="12703" max="12703" width="23.7109375" style="14" customWidth="1"/>
    <col min="12704" max="12704" width="22" style="14" customWidth="1"/>
    <col min="12705" max="12705" width="18.140625" style="14" customWidth="1"/>
    <col min="12706" max="12706" width="20.85546875" style="14" customWidth="1"/>
    <col min="12707" max="12707" width="22.7109375" style="14" customWidth="1"/>
    <col min="12708" max="12708" width="12.42578125" style="14" customWidth="1"/>
    <col min="12709" max="12709" width="19.140625" style="14" bestFit="1" customWidth="1"/>
    <col min="12710" max="12710" width="15.5703125" style="14" customWidth="1"/>
    <col min="12711" max="12711" width="13.85546875" style="14" customWidth="1"/>
    <col min="12712" max="12712" width="23.5703125" style="14" customWidth="1"/>
    <col min="12713" max="12713" width="12" style="14" customWidth="1"/>
    <col min="12714" max="12714" width="14.140625" style="14" customWidth="1"/>
    <col min="12715" max="12715" width="0" style="14" hidden="1" customWidth="1"/>
    <col min="12716" max="12716" width="21.5703125" style="14" customWidth="1"/>
    <col min="12717" max="12717" width="11.7109375" style="14" bestFit="1" customWidth="1"/>
    <col min="12718" max="12718" width="22.5703125" style="14" customWidth="1"/>
    <col min="12719" max="12719" width="10.140625" style="14" customWidth="1"/>
    <col min="12720" max="12720" width="15.28515625" style="14" customWidth="1"/>
    <col min="12721" max="12949" width="9.140625" style="14"/>
    <col min="12950" max="12950" width="3.28515625" style="14" bestFit="1" customWidth="1"/>
    <col min="12951" max="12951" width="35.28515625" style="14" customWidth="1"/>
    <col min="12952" max="12952" width="13.28515625" style="14" customWidth="1"/>
    <col min="12953" max="12953" width="14.28515625" style="14" customWidth="1"/>
    <col min="12954" max="12954" width="13.7109375" style="14" customWidth="1"/>
    <col min="12955" max="12955" width="13.5703125" style="14" customWidth="1"/>
    <col min="12956" max="12957" width="15.140625" style="14" customWidth="1"/>
    <col min="12958" max="12958" width="16" style="14" customWidth="1"/>
    <col min="12959" max="12959" width="23.7109375" style="14" customWidth="1"/>
    <col min="12960" max="12960" width="22" style="14" customWidth="1"/>
    <col min="12961" max="12961" width="18.140625" style="14" customWidth="1"/>
    <col min="12962" max="12962" width="20.85546875" style="14" customWidth="1"/>
    <col min="12963" max="12963" width="22.7109375" style="14" customWidth="1"/>
    <col min="12964" max="12964" width="12.42578125" style="14" customWidth="1"/>
    <col min="12965" max="12965" width="19.140625" style="14" bestFit="1" customWidth="1"/>
    <col min="12966" max="12966" width="15.5703125" style="14" customWidth="1"/>
    <col min="12967" max="12967" width="13.85546875" style="14" customWidth="1"/>
    <col min="12968" max="12968" width="23.5703125" style="14" customWidth="1"/>
    <col min="12969" max="12969" width="12" style="14" customWidth="1"/>
    <col min="12970" max="12970" width="14.140625" style="14" customWidth="1"/>
    <col min="12971" max="12971" width="0" style="14" hidden="1" customWidth="1"/>
    <col min="12972" max="12972" width="21.5703125" style="14" customWidth="1"/>
    <col min="12973" max="12973" width="11.7109375" style="14" bestFit="1" customWidth="1"/>
    <col min="12974" max="12974" width="22.5703125" style="14" customWidth="1"/>
    <col min="12975" max="12975" width="10.140625" style="14" customWidth="1"/>
    <col min="12976" max="12976" width="15.28515625" style="14" customWidth="1"/>
    <col min="12977" max="13205" width="9.140625" style="14"/>
    <col min="13206" max="13206" width="3.28515625" style="14" bestFit="1" customWidth="1"/>
    <col min="13207" max="13207" width="35.28515625" style="14" customWidth="1"/>
    <col min="13208" max="13208" width="13.28515625" style="14" customWidth="1"/>
    <col min="13209" max="13209" width="14.28515625" style="14" customWidth="1"/>
    <col min="13210" max="13210" width="13.7109375" style="14" customWidth="1"/>
    <col min="13211" max="13211" width="13.5703125" style="14" customWidth="1"/>
    <col min="13212" max="13213" width="15.140625" style="14" customWidth="1"/>
    <col min="13214" max="13214" width="16" style="14" customWidth="1"/>
    <col min="13215" max="13215" width="23.7109375" style="14" customWidth="1"/>
    <col min="13216" max="13216" width="22" style="14" customWidth="1"/>
    <col min="13217" max="13217" width="18.140625" style="14" customWidth="1"/>
    <col min="13218" max="13218" width="20.85546875" style="14" customWidth="1"/>
    <col min="13219" max="13219" width="22.7109375" style="14" customWidth="1"/>
    <col min="13220" max="13220" width="12.42578125" style="14" customWidth="1"/>
    <col min="13221" max="13221" width="19.140625" style="14" bestFit="1" customWidth="1"/>
    <col min="13222" max="13222" width="15.5703125" style="14" customWidth="1"/>
    <col min="13223" max="13223" width="13.85546875" style="14" customWidth="1"/>
    <col min="13224" max="13224" width="23.5703125" style="14" customWidth="1"/>
    <col min="13225" max="13225" width="12" style="14" customWidth="1"/>
    <col min="13226" max="13226" width="14.140625" style="14" customWidth="1"/>
    <col min="13227" max="13227" width="0" style="14" hidden="1" customWidth="1"/>
    <col min="13228" max="13228" width="21.5703125" style="14" customWidth="1"/>
    <col min="13229" max="13229" width="11.7109375" style="14" bestFit="1" customWidth="1"/>
    <col min="13230" max="13230" width="22.5703125" style="14" customWidth="1"/>
    <col min="13231" max="13231" width="10.140625" style="14" customWidth="1"/>
    <col min="13232" max="13232" width="15.28515625" style="14" customWidth="1"/>
    <col min="13233" max="13461" width="9.140625" style="14"/>
    <col min="13462" max="13462" width="3.28515625" style="14" bestFit="1" customWidth="1"/>
    <col min="13463" max="13463" width="35.28515625" style="14" customWidth="1"/>
    <col min="13464" max="13464" width="13.28515625" style="14" customWidth="1"/>
    <col min="13465" max="13465" width="14.28515625" style="14" customWidth="1"/>
    <col min="13466" max="13466" width="13.7109375" style="14" customWidth="1"/>
    <col min="13467" max="13467" width="13.5703125" style="14" customWidth="1"/>
    <col min="13468" max="13469" width="15.140625" style="14" customWidth="1"/>
    <col min="13470" max="13470" width="16" style="14" customWidth="1"/>
    <col min="13471" max="13471" width="23.7109375" style="14" customWidth="1"/>
    <col min="13472" max="13472" width="22" style="14" customWidth="1"/>
    <col min="13473" max="13473" width="18.140625" style="14" customWidth="1"/>
    <col min="13474" max="13474" width="20.85546875" style="14" customWidth="1"/>
    <col min="13475" max="13475" width="22.7109375" style="14" customWidth="1"/>
    <col min="13476" max="13476" width="12.42578125" style="14" customWidth="1"/>
    <col min="13477" max="13477" width="19.140625" style="14" bestFit="1" customWidth="1"/>
    <col min="13478" max="13478" width="15.5703125" style="14" customWidth="1"/>
    <col min="13479" max="13479" width="13.85546875" style="14" customWidth="1"/>
    <col min="13480" max="13480" width="23.5703125" style="14" customWidth="1"/>
    <col min="13481" max="13481" width="12" style="14" customWidth="1"/>
    <col min="13482" max="13482" width="14.140625" style="14" customWidth="1"/>
    <col min="13483" max="13483" width="0" style="14" hidden="1" customWidth="1"/>
    <col min="13484" max="13484" width="21.5703125" style="14" customWidth="1"/>
    <col min="13485" max="13485" width="11.7109375" style="14" bestFit="1" customWidth="1"/>
    <col min="13486" max="13486" width="22.5703125" style="14" customWidth="1"/>
    <col min="13487" max="13487" width="10.140625" style="14" customWidth="1"/>
    <col min="13488" max="13488" width="15.28515625" style="14" customWidth="1"/>
    <col min="13489" max="13717" width="9.140625" style="14"/>
    <col min="13718" max="13718" width="3.28515625" style="14" bestFit="1" customWidth="1"/>
    <col min="13719" max="13719" width="35.28515625" style="14" customWidth="1"/>
    <col min="13720" max="13720" width="13.28515625" style="14" customWidth="1"/>
    <col min="13721" max="13721" width="14.28515625" style="14" customWidth="1"/>
    <col min="13722" max="13722" width="13.7109375" style="14" customWidth="1"/>
    <col min="13723" max="13723" width="13.5703125" style="14" customWidth="1"/>
    <col min="13724" max="13725" width="15.140625" style="14" customWidth="1"/>
    <col min="13726" max="13726" width="16" style="14" customWidth="1"/>
    <col min="13727" max="13727" width="23.7109375" style="14" customWidth="1"/>
    <col min="13728" max="13728" width="22" style="14" customWidth="1"/>
    <col min="13729" max="13729" width="18.140625" style="14" customWidth="1"/>
    <col min="13730" max="13730" width="20.85546875" style="14" customWidth="1"/>
    <col min="13731" max="13731" width="22.7109375" style="14" customWidth="1"/>
    <col min="13732" max="13732" width="12.42578125" style="14" customWidth="1"/>
    <col min="13733" max="13733" width="19.140625" style="14" bestFit="1" customWidth="1"/>
    <col min="13734" max="13734" width="15.5703125" style="14" customWidth="1"/>
    <col min="13735" max="13735" width="13.85546875" style="14" customWidth="1"/>
    <col min="13736" max="13736" width="23.5703125" style="14" customWidth="1"/>
    <col min="13737" max="13737" width="12" style="14" customWidth="1"/>
    <col min="13738" max="13738" width="14.140625" style="14" customWidth="1"/>
    <col min="13739" max="13739" width="0" style="14" hidden="1" customWidth="1"/>
    <col min="13740" max="13740" width="21.5703125" style="14" customWidth="1"/>
    <col min="13741" max="13741" width="11.7109375" style="14" bestFit="1" customWidth="1"/>
    <col min="13742" max="13742" width="22.5703125" style="14" customWidth="1"/>
    <col min="13743" max="13743" width="10.140625" style="14" customWidth="1"/>
    <col min="13744" max="13744" width="15.28515625" style="14" customWidth="1"/>
    <col min="13745" max="13973" width="9.140625" style="14"/>
    <col min="13974" max="13974" width="3.28515625" style="14" bestFit="1" customWidth="1"/>
    <col min="13975" max="13975" width="35.28515625" style="14" customWidth="1"/>
    <col min="13976" max="13976" width="13.28515625" style="14" customWidth="1"/>
    <col min="13977" max="13977" width="14.28515625" style="14" customWidth="1"/>
    <col min="13978" max="13978" width="13.7109375" style="14" customWidth="1"/>
    <col min="13979" max="13979" width="13.5703125" style="14" customWidth="1"/>
    <col min="13980" max="13981" width="15.140625" style="14" customWidth="1"/>
    <col min="13982" max="13982" width="16" style="14" customWidth="1"/>
    <col min="13983" max="13983" width="23.7109375" style="14" customWidth="1"/>
    <col min="13984" max="13984" width="22" style="14" customWidth="1"/>
    <col min="13985" max="13985" width="18.140625" style="14" customWidth="1"/>
    <col min="13986" max="13986" width="20.85546875" style="14" customWidth="1"/>
    <col min="13987" max="13987" width="22.7109375" style="14" customWidth="1"/>
    <col min="13988" max="13988" width="12.42578125" style="14" customWidth="1"/>
    <col min="13989" max="13989" width="19.140625" style="14" bestFit="1" customWidth="1"/>
    <col min="13990" max="13990" width="15.5703125" style="14" customWidth="1"/>
    <col min="13991" max="13991" width="13.85546875" style="14" customWidth="1"/>
    <col min="13992" max="13992" width="23.5703125" style="14" customWidth="1"/>
    <col min="13993" max="13993" width="12" style="14" customWidth="1"/>
    <col min="13994" max="13994" width="14.140625" style="14" customWidth="1"/>
    <col min="13995" max="13995" width="0" style="14" hidden="1" customWidth="1"/>
    <col min="13996" max="13996" width="21.5703125" style="14" customWidth="1"/>
    <col min="13997" max="13997" width="11.7109375" style="14" bestFit="1" customWidth="1"/>
    <col min="13998" max="13998" width="22.5703125" style="14" customWidth="1"/>
    <col min="13999" max="13999" width="10.140625" style="14" customWidth="1"/>
    <col min="14000" max="14000" width="15.28515625" style="14" customWidth="1"/>
    <col min="14001" max="14229" width="9.140625" style="14"/>
    <col min="14230" max="14230" width="3.28515625" style="14" bestFit="1" customWidth="1"/>
    <col min="14231" max="14231" width="35.28515625" style="14" customWidth="1"/>
    <col min="14232" max="14232" width="13.28515625" style="14" customWidth="1"/>
    <col min="14233" max="14233" width="14.28515625" style="14" customWidth="1"/>
    <col min="14234" max="14234" width="13.7109375" style="14" customWidth="1"/>
    <col min="14235" max="14235" width="13.5703125" style="14" customWidth="1"/>
    <col min="14236" max="14237" width="15.140625" style="14" customWidth="1"/>
    <col min="14238" max="14238" width="16" style="14" customWidth="1"/>
    <col min="14239" max="14239" width="23.7109375" style="14" customWidth="1"/>
    <col min="14240" max="14240" width="22" style="14" customWidth="1"/>
    <col min="14241" max="14241" width="18.140625" style="14" customWidth="1"/>
    <col min="14242" max="14242" width="20.85546875" style="14" customWidth="1"/>
    <col min="14243" max="14243" width="22.7109375" style="14" customWidth="1"/>
    <col min="14244" max="14244" width="12.42578125" style="14" customWidth="1"/>
    <col min="14245" max="14245" width="19.140625" style="14" bestFit="1" customWidth="1"/>
    <col min="14246" max="14246" width="15.5703125" style="14" customWidth="1"/>
    <col min="14247" max="14247" width="13.85546875" style="14" customWidth="1"/>
    <col min="14248" max="14248" width="23.5703125" style="14" customWidth="1"/>
    <col min="14249" max="14249" width="12" style="14" customWidth="1"/>
    <col min="14250" max="14250" width="14.140625" style="14" customWidth="1"/>
    <col min="14251" max="14251" width="0" style="14" hidden="1" customWidth="1"/>
    <col min="14252" max="14252" width="21.5703125" style="14" customWidth="1"/>
    <col min="14253" max="14253" width="11.7109375" style="14" bestFit="1" customWidth="1"/>
    <col min="14254" max="14254" width="22.5703125" style="14" customWidth="1"/>
    <col min="14255" max="14255" width="10.140625" style="14" customWidth="1"/>
    <col min="14256" max="14256" width="15.28515625" style="14" customWidth="1"/>
    <col min="14257" max="14485" width="9.140625" style="14"/>
    <col min="14486" max="14486" width="3.28515625" style="14" bestFit="1" customWidth="1"/>
    <col min="14487" max="14487" width="35.28515625" style="14" customWidth="1"/>
    <col min="14488" max="14488" width="13.28515625" style="14" customWidth="1"/>
    <col min="14489" max="14489" width="14.28515625" style="14" customWidth="1"/>
    <col min="14490" max="14490" width="13.7109375" style="14" customWidth="1"/>
    <col min="14491" max="14491" width="13.5703125" style="14" customWidth="1"/>
    <col min="14492" max="14493" width="15.140625" style="14" customWidth="1"/>
    <col min="14494" max="14494" width="16" style="14" customWidth="1"/>
    <col min="14495" max="14495" width="23.7109375" style="14" customWidth="1"/>
    <col min="14496" max="14496" width="22" style="14" customWidth="1"/>
    <col min="14497" max="14497" width="18.140625" style="14" customWidth="1"/>
    <col min="14498" max="14498" width="20.85546875" style="14" customWidth="1"/>
    <col min="14499" max="14499" width="22.7109375" style="14" customWidth="1"/>
    <col min="14500" max="14500" width="12.42578125" style="14" customWidth="1"/>
    <col min="14501" max="14501" width="19.140625" style="14" bestFit="1" customWidth="1"/>
    <col min="14502" max="14502" width="15.5703125" style="14" customWidth="1"/>
    <col min="14503" max="14503" width="13.85546875" style="14" customWidth="1"/>
    <col min="14504" max="14504" width="23.5703125" style="14" customWidth="1"/>
    <col min="14505" max="14505" width="12" style="14" customWidth="1"/>
    <col min="14506" max="14506" width="14.140625" style="14" customWidth="1"/>
    <col min="14507" max="14507" width="0" style="14" hidden="1" customWidth="1"/>
    <col min="14508" max="14508" width="21.5703125" style="14" customWidth="1"/>
    <col min="14509" max="14509" width="11.7109375" style="14" bestFit="1" customWidth="1"/>
    <col min="14510" max="14510" width="22.5703125" style="14" customWidth="1"/>
    <col min="14511" max="14511" width="10.140625" style="14" customWidth="1"/>
    <col min="14512" max="14512" width="15.28515625" style="14" customWidth="1"/>
    <col min="14513" max="14741" width="9.140625" style="14"/>
    <col min="14742" max="14742" width="3.28515625" style="14" bestFit="1" customWidth="1"/>
    <col min="14743" max="14743" width="35.28515625" style="14" customWidth="1"/>
    <col min="14744" max="14744" width="13.28515625" style="14" customWidth="1"/>
    <col min="14745" max="14745" width="14.28515625" style="14" customWidth="1"/>
    <col min="14746" max="14746" width="13.7109375" style="14" customWidth="1"/>
    <col min="14747" max="14747" width="13.5703125" style="14" customWidth="1"/>
    <col min="14748" max="14749" width="15.140625" style="14" customWidth="1"/>
    <col min="14750" max="14750" width="16" style="14" customWidth="1"/>
    <col min="14751" max="14751" width="23.7109375" style="14" customWidth="1"/>
    <col min="14752" max="14752" width="22" style="14" customWidth="1"/>
    <col min="14753" max="14753" width="18.140625" style="14" customWidth="1"/>
    <col min="14754" max="14754" width="20.85546875" style="14" customWidth="1"/>
    <col min="14755" max="14755" width="22.7109375" style="14" customWidth="1"/>
    <col min="14756" max="14756" width="12.42578125" style="14" customWidth="1"/>
    <col min="14757" max="14757" width="19.140625" style="14" bestFit="1" customWidth="1"/>
    <col min="14758" max="14758" width="15.5703125" style="14" customWidth="1"/>
    <col min="14759" max="14759" width="13.85546875" style="14" customWidth="1"/>
    <col min="14760" max="14760" width="23.5703125" style="14" customWidth="1"/>
    <col min="14761" max="14761" width="12" style="14" customWidth="1"/>
    <col min="14762" max="14762" width="14.140625" style="14" customWidth="1"/>
    <col min="14763" max="14763" width="0" style="14" hidden="1" customWidth="1"/>
    <col min="14764" max="14764" width="21.5703125" style="14" customWidth="1"/>
    <col min="14765" max="14765" width="11.7109375" style="14" bestFit="1" customWidth="1"/>
    <col min="14766" max="14766" width="22.5703125" style="14" customWidth="1"/>
    <col min="14767" max="14767" width="10.140625" style="14" customWidth="1"/>
    <col min="14768" max="14768" width="15.28515625" style="14" customWidth="1"/>
    <col min="14769" max="14997" width="9.140625" style="14"/>
    <col min="14998" max="14998" width="3.28515625" style="14" bestFit="1" customWidth="1"/>
    <col min="14999" max="14999" width="35.28515625" style="14" customWidth="1"/>
    <col min="15000" max="15000" width="13.28515625" style="14" customWidth="1"/>
    <col min="15001" max="15001" width="14.28515625" style="14" customWidth="1"/>
    <col min="15002" max="15002" width="13.7109375" style="14" customWidth="1"/>
    <col min="15003" max="15003" width="13.5703125" style="14" customWidth="1"/>
    <col min="15004" max="15005" width="15.140625" style="14" customWidth="1"/>
    <col min="15006" max="15006" width="16" style="14" customWidth="1"/>
    <col min="15007" max="15007" width="23.7109375" style="14" customWidth="1"/>
    <col min="15008" max="15008" width="22" style="14" customWidth="1"/>
    <col min="15009" max="15009" width="18.140625" style="14" customWidth="1"/>
    <col min="15010" max="15010" width="20.85546875" style="14" customWidth="1"/>
    <col min="15011" max="15011" width="22.7109375" style="14" customWidth="1"/>
    <col min="15012" max="15012" width="12.42578125" style="14" customWidth="1"/>
    <col min="15013" max="15013" width="19.140625" style="14" bestFit="1" customWidth="1"/>
    <col min="15014" max="15014" width="15.5703125" style="14" customWidth="1"/>
    <col min="15015" max="15015" width="13.85546875" style="14" customWidth="1"/>
    <col min="15016" max="15016" width="23.5703125" style="14" customWidth="1"/>
    <col min="15017" max="15017" width="12" style="14" customWidth="1"/>
    <col min="15018" max="15018" width="14.140625" style="14" customWidth="1"/>
    <col min="15019" max="15019" width="0" style="14" hidden="1" customWidth="1"/>
    <col min="15020" max="15020" width="21.5703125" style="14" customWidth="1"/>
    <col min="15021" max="15021" width="11.7109375" style="14" bestFit="1" customWidth="1"/>
    <col min="15022" max="15022" width="22.5703125" style="14" customWidth="1"/>
    <col min="15023" max="15023" width="10.140625" style="14" customWidth="1"/>
    <col min="15024" max="15024" width="15.28515625" style="14" customWidth="1"/>
    <col min="15025" max="15253" width="9.140625" style="14"/>
    <col min="15254" max="15254" width="3.28515625" style="14" bestFit="1" customWidth="1"/>
    <col min="15255" max="15255" width="35.28515625" style="14" customWidth="1"/>
    <col min="15256" max="15256" width="13.28515625" style="14" customWidth="1"/>
    <col min="15257" max="15257" width="14.28515625" style="14" customWidth="1"/>
    <col min="15258" max="15258" width="13.7109375" style="14" customWidth="1"/>
    <col min="15259" max="15259" width="13.5703125" style="14" customWidth="1"/>
    <col min="15260" max="15261" width="15.140625" style="14" customWidth="1"/>
    <col min="15262" max="15262" width="16" style="14" customWidth="1"/>
    <col min="15263" max="15263" width="23.7109375" style="14" customWidth="1"/>
    <col min="15264" max="15264" width="22" style="14" customWidth="1"/>
    <col min="15265" max="15265" width="18.140625" style="14" customWidth="1"/>
    <col min="15266" max="15266" width="20.85546875" style="14" customWidth="1"/>
    <col min="15267" max="15267" width="22.7109375" style="14" customWidth="1"/>
    <col min="15268" max="15268" width="12.42578125" style="14" customWidth="1"/>
    <col min="15269" max="15269" width="19.140625" style="14" bestFit="1" customWidth="1"/>
    <col min="15270" max="15270" width="15.5703125" style="14" customWidth="1"/>
    <col min="15271" max="15271" width="13.85546875" style="14" customWidth="1"/>
    <col min="15272" max="15272" width="23.5703125" style="14" customWidth="1"/>
    <col min="15273" max="15273" width="12" style="14" customWidth="1"/>
    <col min="15274" max="15274" width="14.140625" style="14" customWidth="1"/>
    <col min="15275" max="15275" width="0" style="14" hidden="1" customWidth="1"/>
    <col min="15276" max="15276" width="21.5703125" style="14" customWidth="1"/>
    <col min="15277" max="15277" width="11.7109375" style="14" bestFit="1" customWidth="1"/>
    <col min="15278" max="15278" width="22.5703125" style="14" customWidth="1"/>
    <col min="15279" max="15279" width="10.140625" style="14" customWidth="1"/>
    <col min="15280" max="15280" width="15.28515625" style="14" customWidth="1"/>
    <col min="15281" max="15509" width="9.140625" style="14"/>
    <col min="15510" max="15510" width="3.28515625" style="14" bestFit="1" customWidth="1"/>
    <col min="15511" max="15511" width="35.28515625" style="14" customWidth="1"/>
    <col min="15512" max="15512" width="13.28515625" style="14" customWidth="1"/>
    <col min="15513" max="15513" width="14.28515625" style="14" customWidth="1"/>
    <col min="15514" max="15514" width="13.7109375" style="14" customWidth="1"/>
    <col min="15515" max="15515" width="13.5703125" style="14" customWidth="1"/>
    <col min="15516" max="15517" width="15.140625" style="14" customWidth="1"/>
    <col min="15518" max="15518" width="16" style="14" customWidth="1"/>
    <col min="15519" max="15519" width="23.7109375" style="14" customWidth="1"/>
    <col min="15520" max="15520" width="22" style="14" customWidth="1"/>
    <col min="15521" max="15521" width="18.140625" style="14" customWidth="1"/>
    <col min="15522" max="15522" width="20.85546875" style="14" customWidth="1"/>
    <col min="15523" max="15523" width="22.7109375" style="14" customWidth="1"/>
    <col min="15524" max="15524" width="12.42578125" style="14" customWidth="1"/>
    <col min="15525" max="15525" width="19.140625" style="14" bestFit="1" customWidth="1"/>
    <col min="15526" max="15526" width="15.5703125" style="14" customWidth="1"/>
    <col min="15527" max="15527" width="13.85546875" style="14" customWidth="1"/>
    <col min="15528" max="15528" width="23.5703125" style="14" customWidth="1"/>
    <col min="15529" max="15529" width="12" style="14" customWidth="1"/>
    <col min="15530" max="15530" width="14.140625" style="14" customWidth="1"/>
    <col min="15531" max="15531" width="0" style="14" hidden="1" customWidth="1"/>
    <col min="15532" max="15532" width="21.5703125" style="14" customWidth="1"/>
    <col min="15533" max="15533" width="11.7109375" style="14" bestFit="1" customWidth="1"/>
    <col min="15534" max="15534" width="22.5703125" style="14" customWidth="1"/>
    <col min="15535" max="15535" width="10.140625" style="14" customWidth="1"/>
    <col min="15536" max="15536" width="15.28515625" style="14" customWidth="1"/>
    <col min="15537" max="15765" width="9.140625" style="14"/>
    <col min="15766" max="15766" width="3.28515625" style="14" bestFit="1" customWidth="1"/>
    <col min="15767" max="15767" width="35.28515625" style="14" customWidth="1"/>
    <col min="15768" max="15768" width="13.28515625" style="14" customWidth="1"/>
    <col min="15769" max="15769" width="14.28515625" style="14" customWidth="1"/>
    <col min="15770" max="15770" width="13.7109375" style="14" customWidth="1"/>
    <col min="15771" max="15771" width="13.5703125" style="14" customWidth="1"/>
    <col min="15772" max="15773" width="15.140625" style="14" customWidth="1"/>
    <col min="15774" max="15774" width="16" style="14" customWidth="1"/>
    <col min="15775" max="15775" width="23.7109375" style="14" customWidth="1"/>
    <col min="15776" max="15776" width="22" style="14" customWidth="1"/>
    <col min="15777" max="15777" width="18.140625" style="14" customWidth="1"/>
    <col min="15778" max="15778" width="20.85546875" style="14" customWidth="1"/>
    <col min="15779" max="15779" width="22.7109375" style="14" customWidth="1"/>
    <col min="15780" max="15780" width="12.42578125" style="14" customWidth="1"/>
    <col min="15781" max="15781" width="19.140625" style="14" bestFit="1" customWidth="1"/>
    <col min="15782" max="15782" width="15.5703125" style="14" customWidth="1"/>
    <col min="15783" max="15783" width="13.85546875" style="14" customWidth="1"/>
    <col min="15784" max="15784" width="23.5703125" style="14" customWidth="1"/>
    <col min="15785" max="15785" width="12" style="14" customWidth="1"/>
    <col min="15786" max="15786" width="14.140625" style="14" customWidth="1"/>
    <col min="15787" max="15787" width="0" style="14" hidden="1" customWidth="1"/>
    <col min="15788" max="15788" width="21.5703125" style="14" customWidth="1"/>
    <col min="15789" max="15789" width="11.7109375" style="14" bestFit="1" customWidth="1"/>
    <col min="15790" max="15790" width="22.5703125" style="14" customWidth="1"/>
    <col min="15791" max="15791" width="10.140625" style="14" customWidth="1"/>
    <col min="15792" max="15792" width="15.28515625" style="14" customWidth="1"/>
    <col min="15793" max="16384" width="9.140625" style="14"/>
  </cols>
  <sheetData>
    <row r="1" spans="1:59" x14ac:dyDescent="0.2">
      <c r="D1" s="16">
        <v>1265106</v>
      </c>
      <c r="E1" s="206"/>
      <c r="F1" s="206"/>
      <c r="G1" s="206">
        <v>1.0069999999999999</v>
      </c>
      <c r="H1" s="207">
        <v>14173.9</v>
      </c>
      <c r="I1" s="207">
        <f>ROUND(H1*G1,2)</f>
        <v>14273.12</v>
      </c>
      <c r="J1" s="207">
        <f>ROUND(H1*G1*D1,0)-35</f>
        <v>18057006300</v>
      </c>
      <c r="K1" s="80"/>
      <c r="L1" s="81"/>
      <c r="N1" s="82"/>
    </row>
    <row r="2" spans="1:59" ht="30" x14ac:dyDescent="0.2">
      <c r="A2" s="587" t="s">
        <v>109</v>
      </c>
      <c r="B2" s="587"/>
      <c r="C2" s="77"/>
      <c r="D2" s="77"/>
      <c r="E2" s="87"/>
      <c r="F2" s="87"/>
      <c r="G2" s="87"/>
      <c r="H2" s="87"/>
      <c r="I2" s="87"/>
      <c r="J2" s="87"/>
      <c r="K2" s="128"/>
      <c r="L2" s="128"/>
      <c r="M2" s="128"/>
      <c r="N2" s="83"/>
    </row>
    <row r="3" spans="1:59" s="208" customFormat="1" ht="23.25" x14ac:dyDescent="0.2">
      <c r="A3" s="596" t="s">
        <v>98</v>
      </c>
      <c r="B3" s="597" t="s">
        <v>0</v>
      </c>
      <c r="C3" s="597" t="s">
        <v>1</v>
      </c>
      <c r="D3" s="616" t="s">
        <v>108</v>
      </c>
      <c r="E3" s="616"/>
      <c r="F3" s="616"/>
      <c r="G3" s="616"/>
      <c r="H3" s="616"/>
      <c r="I3" s="616"/>
      <c r="J3" s="616"/>
      <c r="K3" s="613" t="s">
        <v>97</v>
      </c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5"/>
      <c r="Z3" s="209"/>
      <c r="AA3" s="210"/>
      <c r="AB3" s="617" t="s">
        <v>122</v>
      </c>
      <c r="AC3" s="617"/>
      <c r="AD3" s="617"/>
      <c r="AE3" s="617"/>
      <c r="AF3" s="617"/>
      <c r="AG3" s="617"/>
      <c r="AH3" s="617"/>
      <c r="AI3" s="617"/>
      <c r="AJ3" s="617"/>
      <c r="AK3" s="617"/>
      <c r="AL3" s="617"/>
      <c r="AM3" s="617"/>
      <c r="AN3" s="617"/>
      <c r="AO3" s="617"/>
      <c r="AP3" s="617"/>
      <c r="AQ3" s="617"/>
      <c r="AR3" s="602" t="s">
        <v>129</v>
      </c>
      <c r="AS3" s="602"/>
      <c r="AT3" s="602"/>
      <c r="AU3" s="602"/>
      <c r="AV3" s="602"/>
      <c r="AW3" s="602"/>
      <c r="AX3" s="602"/>
      <c r="AY3" s="602"/>
      <c r="AZ3" s="602"/>
      <c r="BA3" s="602"/>
      <c r="BB3" s="602"/>
      <c r="BC3" s="602"/>
      <c r="BD3" s="602"/>
      <c r="BE3" s="602"/>
      <c r="BF3" s="602"/>
      <c r="BG3" s="602"/>
    </row>
    <row r="4" spans="1:59" ht="128.25" customHeight="1" x14ac:dyDescent="0.2">
      <c r="A4" s="596"/>
      <c r="B4" s="597"/>
      <c r="C4" s="597"/>
      <c r="D4" s="618" t="s">
        <v>74</v>
      </c>
      <c r="E4" s="597" t="s">
        <v>102</v>
      </c>
      <c r="F4" s="597"/>
      <c r="G4" s="597" t="s">
        <v>2</v>
      </c>
      <c r="H4" s="597" t="s">
        <v>3</v>
      </c>
      <c r="I4" s="597" t="s">
        <v>87</v>
      </c>
      <c r="J4" s="612" t="s">
        <v>67</v>
      </c>
      <c r="K4" s="597" t="s">
        <v>4</v>
      </c>
      <c r="L4" s="597" t="s">
        <v>5</v>
      </c>
      <c r="M4" s="612" t="s">
        <v>6</v>
      </c>
      <c r="N4" s="597" t="s">
        <v>66</v>
      </c>
      <c r="O4" s="597"/>
      <c r="P4" s="597" t="s">
        <v>7</v>
      </c>
      <c r="Q4" s="597" t="s">
        <v>8</v>
      </c>
      <c r="R4" s="612" t="s">
        <v>9</v>
      </c>
      <c r="S4" s="597" t="s">
        <v>10</v>
      </c>
      <c r="T4" s="597"/>
      <c r="U4" s="590" t="s">
        <v>104</v>
      </c>
      <c r="V4" s="605"/>
      <c r="W4" s="591"/>
      <c r="X4" s="597" t="s">
        <v>13</v>
      </c>
      <c r="Z4" s="611" t="s">
        <v>14</v>
      </c>
      <c r="AA4" s="611"/>
      <c r="AB4" s="608" t="s">
        <v>124</v>
      </c>
      <c r="AC4" s="608"/>
      <c r="AD4" s="597" t="s">
        <v>7</v>
      </c>
      <c r="AE4" s="597" t="s">
        <v>8</v>
      </c>
      <c r="AF4" s="597" t="s">
        <v>9</v>
      </c>
      <c r="AG4" s="610" t="s">
        <v>126</v>
      </c>
      <c r="AH4" s="610"/>
      <c r="AI4" s="597" t="s">
        <v>106</v>
      </c>
      <c r="AJ4" s="597" t="s">
        <v>107</v>
      </c>
      <c r="AK4" s="597" t="s">
        <v>9</v>
      </c>
      <c r="AL4" s="608" t="s">
        <v>105</v>
      </c>
      <c r="AM4" s="608"/>
      <c r="AN4" s="590" t="s">
        <v>104</v>
      </c>
      <c r="AO4" s="605"/>
      <c r="AP4" s="591"/>
      <c r="AQ4" s="606" t="s">
        <v>101</v>
      </c>
      <c r="AR4" s="603" t="s">
        <v>125</v>
      </c>
      <c r="AS4" s="603"/>
      <c r="AT4" s="597" t="s">
        <v>7</v>
      </c>
      <c r="AU4" s="597" t="s">
        <v>8</v>
      </c>
      <c r="AV4" s="597" t="s">
        <v>9</v>
      </c>
      <c r="AW4" s="604" t="s">
        <v>123</v>
      </c>
      <c r="AX4" s="604"/>
      <c r="AY4" s="597" t="s">
        <v>106</v>
      </c>
      <c r="AZ4" s="597" t="s">
        <v>107</v>
      </c>
      <c r="BA4" s="597" t="s">
        <v>9</v>
      </c>
      <c r="BB4" s="603" t="s">
        <v>105</v>
      </c>
      <c r="BC4" s="603"/>
      <c r="BD4" s="590" t="s">
        <v>104</v>
      </c>
      <c r="BE4" s="605"/>
      <c r="BF4" s="591"/>
      <c r="BG4" s="606" t="s">
        <v>101</v>
      </c>
    </row>
    <row r="5" spans="1:59" ht="141" customHeight="1" x14ac:dyDescent="0.2">
      <c r="A5" s="596"/>
      <c r="B5" s="597"/>
      <c r="C5" s="597"/>
      <c r="D5" s="618"/>
      <c r="E5" s="205" t="s">
        <v>15</v>
      </c>
      <c r="F5" s="205" t="s">
        <v>111</v>
      </c>
      <c r="G5" s="597"/>
      <c r="H5" s="597"/>
      <c r="I5" s="597"/>
      <c r="J5" s="612"/>
      <c r="K5" s="597"/>
      <c r="L5" s="597"/>
      <c r="M5" s="612"/>
      <c r="N5" s="205" t="s">
        <v>17</v>
      </c>
      <c r="O5" s="205" t="s">
        <v>111</v>
      </c>
      <c r="P5" s="597"/>
      <c r="Q5" s="597"/>
      <c r="R5" s="612"/>
      <c r="S5" s="205" t="s">
        <v>19</v>
      </c>
      <c r="T5" s="205" t="s">
        <v>111</v>
      </c>
      <c r="U5" s="205" t="s">
        <v>99</v>
      </c>
      <c r="V5" s="205" t="s">
        <v>100</v>
      </c>
      <c r="W5" s="205" t="s">
        <v>103</v>
      </c>
      <c r="X5" s="597"/>
      <c r="Z5" s="611"/>
      <c r="AA5" s="611"/>
      <c r="AB5" s="217" t="s">
        <v>17</v>
      </c>
      <c r="AC5" s="217" t="s">
        <v>111</v>
      </c>
      <c r="AD5" s="597"/>
      <c r="AE5" s="597"/>
      <c r="AF5" s="597"/>
      <c r="AG5" s="217" t="s">
        <v>17</v>
      </c>
      <c r="AH5" s="217" t="s">
        <v>111</v>
      </c>
      <c r="AI5" s="597"/>
      <c r="AJ5" s="597"/>
      <c r="AK5" s="597"/>
      <c r="AL5" s="217" t="s">
        <v>19</v>
      </c>
      <c r="AM5" s="217" t="s">
        <v>111</v>
      </c>
      <c r="AN5" s="205" t="s">
        <v>99</v>
      </c>
      <c r="AO5" s="205" t="s">
        <v>100</v>
      </c>
      <c r="AP5" s="205" t="s">
        <v>103</v>
      </c>
      <c r="AQ5" s="607"/>
      <c r="AR5" s="280" t="s">
        <v>17</v>
      </c>
      <c r="AS5" s="280" t="s">
        <v>111</v>
      </c>
      <c r="AT5" s="597"/>
      <c r="AU5" s="597"/>
      <c r="AV5" s="597"/>
      <c r="AW5" s="280" t="s">
        <v>17</v>
      </c>
      <c r="AX5" s="280" t="s">
        <v>111</v>
      </c>
      <c r="AY5" s="597"/>
      <c r="AZ5" s="597"/>
      <c r="BA5" s="597"/>
      <c r="BB5" s="280" t="s">
        <v>19</v>
      </c>
      <c r="BC5" s="280" t="s">
        <v>111</v>
      </c>
      <c r="BD5" s="268" t="s">
        <v>99</v>
      </c>
      <c r="BE5" s="268" t="s">
        <v>100</v>
      </c>
      <c r="BF5" s="268" t="s">
        <v>103</v>
      </c>
      <c r="BG5" s="607"/>
    </row>
    <row r="6" spans="1:59" s="11" customFormat="1" ht="25.5" customHeight="1" x14ac:dyDescent="0.2">
      <c r="A6" s="206" t="s">
        <v>21</v>
      </c>
      <c r="B6" s="205">
        <v>1</v>
      </c>
      <c r="C6" s="205">
        <v>2</v>
      </c>
      <c r="D6" s="206">
        <v>3</v>
      </c>
      <c r="E6" s="205">
        <v>4</v>
      </c>
      <c r="F6" s="206">
        <v>5</v>
      </c>
      <c r="G6" s="205">
        <v>6</v>
      </c>
      <c r="H6" s="206">
        <v>7</v>
      </c>
      <c r="I6" s="205">
        <v>8</v>
      </c>
      <c r="J6" s="1">
        <v>9</v>
      </c>
      <c r="K6" s="206">
        <v>10</v>
      </c>
      <c r="L6" s="206">
        <v>11</v>
      </c>
      <c r="M6" s="1">
        <v>12</v>
      </c>
      <c r="N6" s="206">
        <v>13</v>
      </c>
      <c r="O6" s="206">
        <v>14</v>
      </c>
      <c r="P6" s="206">
        <v>15</v>
      </c>
      <c r="Q6" s="206">
        <v>16</v>
      </c>
      <c r="R6" s="1">
        <v>17</v>
      </c>
      <c r="S6" s="206">
        <v>18</v>
      </c>
      <c r="T6" s="206">
        <v>19</v>
      </c>
      <c r="U6" s="206">
        <v>20</v>
      </c>
      <c r="V6" s="206">
        <v>21</v>
      </c>
      <c r="W6" s="206">
        <v>22</v>
      </c>
      <c r="X6" s="206">
        <v>23</v>
      </c>
      <c r="Z6" s="207"/>
      <c r="AA6" s="61"/>
      <c r="AB6" s="218">
        <v>24</v>
      </c>
      <c r="AC6" s="218">
        <v>25</v>
      </c>
      <c r="AD6" s="206">
        <v>26</v>
      </c>
      <c r="AE6" s="206">
        <v>27</v>
      </c>
      <c r="AF6" s="206">
        <v>28</v>
      </c>
      <c r="AG6" s="218">
        <v>29</v>
      </c>
      <c r="AH6" s="218">
        <v>30</v>
      </c>
      <c r="AI6" s="206">
        <v>31</v>
      </c>
      <c r="AJ6" s="206">
        <v>32</v>
      </c>
      <c r="AK6" s="206">
        <v>33</v>
      </c>
      <c r="AL6" s="218">
        <v>34</v>
      </c>
      <c r="AM6" s="218">
        <v>35</v>
      </c>
      <c r="AN6" s="206">
        <v>36</v>
      </c>
      <c r="AO6" s="206">
        <v>37</v>
      </c>
      <c r="AP6" s="206">
        <v>38</v>
      </c>
      <c r="AQ6" s="218">
        <v>39</v>
      </c>
      <c r="AR6" s="281">
        <v>24</v>
      </c>
      <c r="AS6" s="281">
        <v>25</v>
      </c>
      <c r="AT6" s="271">
        <v>26</v>
      </c>
      <c r="AU6" s="271">
        <v>27</v>
      </c>
      <c r="AV6" s="271">
        <v>28</v>
      </c>
      <c r="AW6" s="281">
        <v>29</v>
      </c>
      <c r="AX6" s="281">
        <v>30</v>
      </c>
      <c r="AY6" s="271">
        <v>31</v>
      </c>
      <c r="AZ6" s="271">
        <v>32</v>
      </c>
      <c r="BA6" s="271">
        <v>33</v>
      </c>
      <c r="BB6" s="281">
        <v>34</v>
      </c>
      <c r="BC6" s="281">
        <v>35</v>
      </c>
      <c r="BD6" s="271">
        <v>36</v>
      </c>
      <c r="BE6" s="271">
        <v>37</v>
      </c>
      <c r="BF6" s="271">
        <v>38</v>
      </c>
      <c r="BG6" s="218">
        <v>39</v>
      </c>
    </row>
    <row r="7" spans="1:59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2884.7</v>
      </c>
      <c r="H7" s="4">
        <f t="shared" ref="H7:H42" si="0"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 t="shared" ref="M7:M42" si="1">J7+L7+K7</f>
        <v>1065748948.09</v>
      </c>
      <c r="N7" s="49">
        <f t="shared" ref="N7:N43" si="2">E7</f>
        <v>0.28999999999999998</v>
      </c>
      <c r="O7" s="3">
        <f>ROUND(N7*D7,0)</f>
        <v>366881</v>
      </c>
      <c r="P7" s="40">
        <f>ROUND(Q7/N7,2)-0.01</f>
        <v>2904.89</v>
      </c>
      <c r="Q7" s="4">
        <f>ROUND(R7/D7,2)</f>
        <v>842.42</v>
      </c>
      <c r="R7" s="4">
        <f t="shared" ref="R7:R43" si="3">M7</f>
        <v>1065748948.09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Y7" s="107"/>
      <c r="Z7" s="154">
        <f>ROUND(Q7/N7,2)</f>
        <v>2904.9</v>
      </c>
      <c r="AA7" s="68">
        <f>R7/D7</f>
        <v>842.41869700246468</v>
      </c>
      <c r="AB7" s="216">
        <f>N7</f>
        <v>0.28999999999999998</v>
      </c>
      <c r="AC7" s="3">
        <f>ROUND(AB7*$D7,0)</f>
        <v>366881</v>
      </c>
      <c r="AD7" s="4">
        <f>ROUND(AE7/AB7,2)-0.01</f>
        <v>2904.89</v>
      </c>
      <c r="AE7" s="4">
        <f>ROUND(AF7/$D7,2)</f>
        <v>842.42</v>
      </c>
      <c r="AF7" s="4">
        <f>R7</f>
        <v>1065748948.09</v>
      </c>
      <c r="AG7" s="53">
        <f>AB7-N7</f>
        <v>0</v>
      </c>
      <c r="AH7" s="53">
        <f t="shared" ref="AH7:AK7" si="4">AC7-O7</f>
        <v>0</v>
      </c>
      <c r="AI7" s="53">
        <f t="shared" si="4"/>
        <v>0</v>
      </c>
      <c r="AJ7" s="53">
        <f t="shared" si="4"/>
        <v>0</v>
      </c>
      <c r="AK7" s="53">
        <f t="shared" si="4"/>
        <v>0</v>
      </c>
      <c r="AL7" s="53">
        <f>AB7-$E7</f>
        <v>0</v>
      </c>
      <c r="AM7" s="44">
        <f>AC7-$F7</f>
        <v>0</v>
      </c>
      <c r="AN7" s="32">
        <f>AD7-$H7</f>
        <v>0</v>
      </c>
      <c r="AO7" s="32">
        <f>AE7-$I7</f>
        <v>0</v>
      </c>
      <c r="AP7" s="32">
        <f>AF7-$J7</f>
        <v>0</v>
      </c>
      <c r="AQ7" s="4">
        <f>AD7/$H7*100</f>
        <v>100</v>
      </c>
      <c r="AR7" s="216">
        <f>AB7</f>
        <v>0.28999999999999998</v>
      </c>
      <c r="AS7" s="3">
        <f>ROUND(AR7*$D7,0)</f>
        <v>366881</v>
      </c>
      <c r="AT7" s="4">
        <f>ROUND(AU7/AR7,2)-0.01</f>
        <v>2904.89</v>
      </c>
      <c r="AU7" s="4">
        <f>ROUND(AV7/$D7,2)</f>
        <v>842.42</v>
      </c>
      <c r="AV7" s="4">
        <f>AF7</f>
        <v>1065748948.09</v>
      </c>
      <c r="AW7" s="53">
        <f>AR7-AB7</f>
        <v>0</v>
      </c>
      <c r="AX7" s="53">
        <f>AS7-AC7</f>
        <v>0</v>
      </c>
      <c r="AY7" s="53">
        <f>AT7-AD7</f>
        <v>0</v>
      </c>
      <c r="AZ7" s="53">
        <f>AU7-AE7</f>
        <v>0</v>
      </c>
      <c r="BA7" s="53">
        <f>AV7-AF7</f>
        <v>0</v>
      </c>
      <c r="BB7" s="53">
        <f>AR7-$E7</f>
        <v>0</v>
      </c>
      <c r="BC7" s="44">
        <f>AS7-$F7</f>
        <v>0</v>
      </c>
      <c r="BD7" s="32">
        <f>AT7-$H7</f>
        <v>0</v>
      </c>
      <c r="BE7" s="32">
        <f>AU7-$I7</f>
        <v>0</v>
      </c>
      <c r="BF7" s="32">
        <f>AV7-$J7</f>
        <v>0</v>
      </c>
      <c r="BG7" s="4">
        <f>AT7/$H7*100</f>
        <v>100</v>
      </c>
    </row>
    <row r="8" spans="1:59" s="24" customFormat="1" x14ac:dyDescent="0.2">
      <c r="A8" s="89"/>
      <c r="B8" s="90"/>
      <c r="C8" s="91"/>
      <c r="D8" s="92"/>
      <c r="E8" s="93"/>
      <c r="F8" s="94"/>
      <c r="G8" s="27"/>
      <c r="H8" s="27"/>
      <c r="I8" s="95"/>
      <c r="J8" s="95"/>
      <c r="K8" s="27"/>
      <c r="L8" s="27"/>
      <c r="M8" s="71"/>
      <c r="N8" s="96"/>
      <c r="O8" s="97"/>
      <c r="P8" s="71"/>
      <c r="Q8" s="71"/>
      <c r="R8" s="71"/>
      <c r="S8" s="98"/>
      <c r="T8" s="69"/>
      <c r="U8" s="69"/>
      <c r="V8" s="69"/>
      <c r="W8" s="70"/>
      <c r="X8" s="71"/>
      <c r="Y8" s="107"/>
      <c r="Z8" s="154"/>
      <c r="AA8" s="68"/>
      <c r="AB8" s="221"/>
      <c r="AC8" s="222"/>
      <c r="AD8" s="71"/>
      <c r="AE8" s="71"/>
      <c r="AF8" s="71"/>
      <c r="AG8" s="256"/>
      <c r="AH8" s="231"/>
      <c r="AI8" s="69"/>
      <c r="AJ8" s="70"/>
      <c r="AK8" s="70"/>
      <c r="AL8" s="256"/>
      <c r="AM8" s="231"/>
      <c r="AN8" s="69"/>
      <c r="AO8" s="69"/>
      <c r="AP8" s="70"/>
      <c r="AQ8" s="239"/>
      <c r="AR8" s="221"/>
      <c r="AS8" s="222"/>
      <c r="AT8" s="71"/>
      <c r="AU8" s="71"/>
      <c r="AV8" s="71"/>
      <c r="AW8" s="256"/>
      <c r="AX8" s="231"/>
      <c r="AY8" s="69"/>
      <c r="AZ8" s="70"/>
      <c r="BA8" s="70"/>
      <c r="BB8" s="256"/>
      <c r="BC8" s="231"/>
      <c r="BD8" s="69"/>
      <c r="BE8" s="69"/>
      <c r="BF8" s="70"/>
      <c r="BG8" s="239"/>
    </row>
    <row r="9" spans="1:59" s="24" customFormat="1" ht="62.25" customHeight="1" x14ac:dyDescent="0.2">
      <c r="A9" s="131">
        <v>2</v>
      </c>
      <c r="B9" s="132" t="s">
        <v>62</v>
      </c>
      <c r="C9" s="133"/>
      <c r="D9" s="134">
        <v>1265106</v>
      </c>
      <c r="E9" s="135" t="s">
        <v>26</v>
      </c>
      <c r="F9" s="114" t="s">
        <v>26</v>
      </c>
      <c r="G9" s="114" t="s">
        <v>26</v>
      </c>
      <c r="H9" s="114" t="s">
        <v>26</v>
      </c>
      <c r="I9" s="114" t="s">
        <v>26</v>
      </c>
      <c r="J9" s="114">
        <f>J11+J18+J17+J27</f>
        <v>6739367632.1099987</v>
      </c>
      <c r="K9" s="114">
        <f>K18</f>
        <v>2592923.85</v>
      </c>
      <c r="L9" s="114">
        <f>L18</f>
        <v>26428680.07000272</v>
      </c>
      <c r="M9" s="114">
        <f>M11+M18+M17+M27</f>
        <v>6768389236.0300016</v>
      </c>
      <c r="N9" s="115" t="str">
        <f t="shared" si="2"/>
        <v>Х</v>
      </c>
      <c r="O9" s="116" t="s">
        <v>26</v>
      </c>
      <c r="P9" s="116" t="s">
        <v>26</v>
      </c>
      <c r="Q9" s="114" t="s">
        <v>26</v>
      </c>
      <c r="R9" s="114">
        <f>R11+R18+R17+R27</f>
        <v>6768389236.0300016</v>
      </c>
      <c r="S9" s="117"/>
      <c r="T9" s="118"/>
      <c r="U9" s="118"/>
      <c r="V9" s="118"/>
      <c r="W9" s="113">
        <f>R9-J9</f>
        <v>29021603.920002937</v>
      </c>
      <c r="X9" s="114"/>
      <c r="Y9" s="244"/>
      <c r="Z9" s="245"/>
      <c r="AA9" s="246">
        <f t="shared" ref="AA9:AA54" si="5">R9/D9</f>
        <v>5350.0570197517063</v>
      </c>
      <c r="AB9" s="116" t="s">
        <v>26</v>
      </c>
      <c r="AC9" s="116" t="s">
        <v>26</v>
      </c>
      <c r="AD9" s="116" t="s">
        <v>26</v>
      </c>
      <c r="AE9" s="116" t="s">
        <v>26</v>
      </c>
      <c r="AF9" s="114">
        <f>AF11+AF18+AF17+AF27</f>
        <v>6768005181.2000017</v>
      </c>
      <c r="AG9" s="180" t="s">
        <v>26</v>
      </c>
      <c r="AH9" s="116" t="s">
        <v>26</v>
      </c>
      <c r="AI9" s="116" t="s">
        <v>26</v>
      </c>
      <c r="AJ9" s="116" t="s">
        <v>26</v>
      </c>
      <c r="AK9" s="113">
        <f t="shared" ref="AK9" si="6">AF9-R9</f>
        <v>-384054.82999992371</v>
      </c>
      <c r="AL9" s="180" t="s">
        <v>26</v>
      </c>
      <c r="AM9" s="116" t="s">
        <v>26</v>
      </c>
      <c r="AN9" s="116" t="s">
        <v>26</v>
      </c>
      <c r="AO9" s="116" t="s">
        <v>26</v>
      </c>
      <c r="AP9" s="113">
        <f>AF9-$J9</f>
        <v>28637549.090003014</v>
      </c>
      <c r="AQ9" s="114"/>
      <c r="AR9" s="116" t="s">
        <v>26</v>
      </c>
      <c r="AS9" s="116" t="s">
        <v>26</v>
      </c>
      <c r="AT9" s="116" t="s">
        <v>26</v>
      </c>
      <c r="AU9" s="116" t="s">
        <v>26</v>
      </c>
      <c r="AV9" s="114">
        <f>AV11+AV18+AV17+AV27</f>
        <v>6767918251.5500011</v>
      </c>
      <c r="AW9" s="180" t="s">
        <v>26</v>
      </c>
      <c r="AX9" s="116" t="s">
        <v>26</v>
      </c>
      <c r="AY9" s="116" t="s">
        <v>26</v>
      </c>
      <c r="AZ9" s="116" t="s">
        <v>26</v>
      </c>
      <c r="BA9" s="113">
        <f>AV9-AF9</f>
        <v>-86929.650000572205</v>
      </c>
      <c r="BB9" s="180" t="s">
        <v>26</v>
      </c>
      <c r="BC9" s="116" t="s">
        <v>26</v>
      </c>
      <c r="BD9" s="116" t="s">
        <v>26</v>
      </c>
      <c r="BE9" s="116" t="s">
        <v>26</v>
      </c>
      <c r="BF9" s="113">
        <f>AV9-$J9</f>
        <v>28550619.440002441</v>
      </c>
      <c r="BG9" s="114"/>
    </row>
    <row r="10" spans="1:59" s="24" customFormat="1" x14ac:dyDescent="0.2">
      <c r="A10" s="89"/>
      <c r="B10" s="99"/>
      <c r="C10" s="91"/>
      <c r="D10" s="92"/>
      <c r="E10" s="165"/>
      <c r="F10" s="27"/>
      <c r="G10" s="27"/>
      <c r="H10" s="27"/>
      <c r="I10" s="71">
        <f>ROUND(E11*H11,2)</f>
        <v>2005.76</v>
      </c>
      <c r="J10" s="71">
        <f>ROUND(F11*H11,2)</f>
        <v>2537500310.1599998</v>
      </c>
      <c r="K10" s="27"/>
      <c r="L10" s="27"/>
      <c r="M10" s="27"/>
      <c r="N10" s="167"/>
      <c r="O10" s="207"/>
      <c r="P10" s="207"/>
      <c r="Q10" s="27"/>
      <c r="R10" s="27"/>
      <c r="S10" s="166"/>
      <c r="T10" s="28"/>
      <c r="U10" s="28"/>
      <c r="V10" s="28"/>
      <c r="W10" s="41"/>
      <c r="X10" s="27"/>
      <c r="Y10" s="107"/>
      <c r="Z10" s="154"/>
      <c r="AA10" s="68"/>
      <c r="AB10" s="219"/>
      <c r="AC10" s="223"/>
      <c r="AD10" s="207"/>
      <c r="AE10" s="207"/>
      <c r="AF10" s="27"/>
      <c r="AG10" s="230"/>
      <c r="AH10" s="232"/>
      <c r="AI10" s="30"/>
      <c r="AJ10" s="30"/>
      <c r="AK10" s="41"/>
      <c r="AL10" s="230"/>
      <c r="AM10" s="233"/>
      <c r="AN10" s="28"/>
      <c r="AO10" s="28"/>
      <c r="AP10" s="41"/>
      <c r="AQ10" s="238"/>
      <c r="AR10" s="219"/>
      <c r="AS10" s="223"/>
      <c r="AT10" s="270"/>
      <c r="AU10" s="270"/>
      <c r="AV10" s="27"/>
      <c r="AW10" s="230"/>
      <c r="AX10" s="232"/>
      <c r="AY10" s="30"/>
      <c r="AZ10" s="30"/>
      <c r="BA10" s="41"/>
      <c r="BB10" s="230"/>
      <c r="BC10" s="233"/>
      <c r="BD10" s="28"/>
      <c r="BE10" s="28"/>
      <c r="BF10" s="41"/>
      <c r="BG10" s="238"/>
    </row>
    <row r="11" spans="1:59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0">
        <f>I12+I13+I14</f>
        <v>2005.7399999999998</v>
      </c>
      <c r="J11" s="50">
        <f>J12+J13+J14</f>
        <v>2537478282.6399999</v>
      </c>
      <c r="K11" s="4"/>
      <c r="L11" s="4"/>
      <c r="M11" s="4">
        <f>J11+L11+K11</f>
        <v>2537478282.6399999</v>
      </c>
      <c r="N11" s="49">
        <f t="shared" si="2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3"/>
        <v>2537478282.6399999</v>
      </c>
      <c r="S11" s="65">
        <f>N11-E11</f>
        <v>0</v>
      </c>
      <c r="T11" s="66">
        <f>O11-F11</f>
        <v>0</v>
      </c>
      <c r="U11" s="66"/>
      <c r="V11" s="32">
        <f t="shared" ref="V11:W15" si="7">Q11-I11</f>
        <v>0</v>
      </c>
      <c r="W11" s="67">
        <f t="shared" si="7"/>
        <v>0</v>
      </c>
      <c r="X11" s="2">
        <f>P11/H11*100</f>
        <v>100</v>
      </c>
      <c r="Y11" s="107"/>
      <c r="Z11" s="154">
        <f t="shared" ref="Z11:Z43" si="8">ROUND(Q11/N11,2)</f>
        <v>684.55</v>
      </c>
      <c r="AA11" s="68">
        <f t="shared" si="5"/>
        <v>2005.7436156654067</v>
      </c>
      <c r="AB11" s="216">
        <f t="shared" ref="AB11:AB27" si="9">N11</f>
        <v>2.93</v>
      </c>
      <c r="AC11" s="3">
        <f t="shared" ref="AC11:AC27" si="10">ROUND(AB11*$D11,0)</f>
        <v>3706761</v>
      </c>
      <c r="AD11" s="4">
        <f>ROUND(AE11/AB11,2)+0.01</f>
        <v>684.56</v>
      </c>
      <c r="AE11" s="4">
        <f t="shared" ref="AE11:AE27" si="11">ROUND(AF11/$D11,2)</f>
        <v>2005.74</v>
      </c>
      <c r="AF11" s="4">
        <f>R11</f>
        <v>2537478282.6399999</v>
      </c>
      <c r="AG11" s="53">
        <f t="shared" ref="AG11:AK27" si="12">AB11-N11</f>
        <v>0</v>
      </c>
      <c r="AH11" s="32">
        <f t="shared" si="12"/>
        <v>0</v>
      </c>
      <c r="AI11" s="32">
        <f t="shared" si="12"/>
        <v>0</v>
      </c>
      <c r="AJ11" s="53">
        <f t="shared" si="12"/>
        <v>0</v>
      </c>
      <c r="AK11" s="53">
        <f t="shared" si="12"/>
        <v>0</v>
      </c>
      <c r="AL11" s="53">
        <f t="shared" ref="AL11:AL27" si="13">AB11-$E11</f>
        <v>0</v>
      </c>
      <c r="AM11" s="32">
        <f t="shared" ref="AM11:AM27" si="14">AC11-$F11</f>
        <v>0</v>
      </c>
      <c r="AN11" s="32">
        <f t="shared" ref="AN11:AN27" si="15">AD11-$H11</f>
        <v>0</v>
      </c>
      <c r="AO11" s="32">
        <f t="shared" ref="AO11:AO27" si="16">AE11-$I11</f>
        <v>0</v>
      </c>
      <c r="AP11" s="53">
        <f t="shared" ref="AP11:AP27" si="17">AF11-$J11</f>
        <v>0</v>
      </c>
      <c r="AQ11" s="4">
        <f t="shared" ref="AQ11:AQ27" si="18">AD11/$H11*100</f>
        <v>100</v>
      </c>
      <c r="AR11" s="216">
        <f t="shared" ref="AR11:AR17" si="19">AB11</f>
        <v>2.93</v>
      </c>
      <c r="AS11" s="3">
        <f t="shared" ref="AS11:AS14" si="20">ROUND(AR11*$D11,0)</f>
        <v>3706761</v>
      </c>
      <c r="AT11" s="4">
        <f>ROUND(AU11/AR11,2)+0.01</f>
        <v>684.56</v>
      </c>
      <c r="AU11" s="4">
        <f t="shared" ref="AU11:AU15" si="21">ROUND(AV11/$D11,2)</f>
        <v>2005.74</v>
      </c>
      <c r="AV11" s="4">
        <f t="shared" ref="AV11:AV27" si="22">AF11</f>
        <v>2537478282.6399999</v>
      </c>
      <c r="AW11" s="53">
        <f t="shared" ref="AW11:AW18" si="23">AR11-AB11</f>
        <v>0</v>
      </c>
      <c r="AX11" s="32">
        <f t="shared" ref="AX11:AX18" si="24">AS11-AC11</f>
        <v>0</v>
      </c>
      <c r="AY11" s="32">
        <f t="shared" ref="AY11:AY18" si="25">AT11-AD11</f>
        <v>0</v>
      </c>
      <c r="AZ11" s="53">
        <f t="shared" ref="AZ11:AZ18" si="26">AU11-AE11</f>
        <v>0</v>
      </c>
      <c r="BA11" s="53">
        <f t="shared" ref="BA11:BA15" si="27">AV11-AF11</f>
        <v>0</v>
      </c>
      <c r="BB11" s="53">
        <f t="shared" ref="BB11:BB15" si="28">AR11-$E11</f>
        <v>0</v>
      </c>
      <c r="BC11" s="32">
        <f t="shared" ref="BC11:BC15" si="29">AS11-$F11</f>
        <v>0</v>
      </c>
      <c r="BD11" s="32">
        <f t="shared" ref="BD11:BD15" si="30">AT11-$H11</f>
        <v>0</v>
      </c>
      <c r="BE11" s="32">
        <f t="shared" ref="BE11:BE15" si="31">AU11-$I11</f>
        <v>0</v>
      </c>
      <c r="BF11" s="53">
        <f t="shared" ref="BF11:BF15" si="32">AV11-$J11</f>
        <v>0</v>
      </c>
      <c r="BG11" s="4">
        <f t="shared" ref="BG11:BG15" si="33">AT11/$H11*100</f>
        <v>100</v>
      </c>
    </row>
    <row r="12" spans="1:59" ht="21.7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207">
        <v>329</v>
      </c>
      <c r="H12" s="207">
        <f>ROUND(G12*1.007,2)</f>
        <v>331.3</v>
      </c>
      <c r="I12" s="207">
        <f>ROUND(E12*H12,2)</f>
        <v>793.46</v>
      </c>
      <c r="J12" s="2">
        <f>ROUND(F12*H12,2)</f>
        <v>1003815477.7</v>
      </c>
      <c r="K12" s="207"/>
      <c r="L12" s="207"/>
      <c r="M12" s="2">
        <f t="shared" si="1"/>
        <v>1003815477.7</v>
      </c>
      <c r="N12" s="51">
        <f t="shared" si="2"/>
        <v>2.395</v>
      </c>
      <c r="O12" s="19">
        <f>ROUND(N12*D12,0)</f>
        <v>3029929</v>
      </c>
      <c r="P12" s="207">
        <f>ROUND(Q12/N12,2)</f>
        <v>331.3</v>
      </c>
      <c r="Q12" s="207">
        <f>ROUND(R12/D12,2)</f>
        <v>793.46</v>
      </c>
      <c r="R12" s="2">
        <f t="shared" si="3"/>
        <v>1003815477.7</v>
      </c>
      <c r="S12" s="20"/>
      <c r="T12" s="76">
        <f>O12-F12</f>
        <v>0</v>
      </c>
      <c r="U12" s="20">
        <f>P12-H12</f>
        <v>0</v>
      </c>
      <c r="V12" s="28">
        <f t="shared" si="7"/>
        <v>0</v>
      </c>
      <c r="W12" s="30">
        <f t="shared" si="7"/>
        <v>0</v>
      </c>
      <c r="X12" s="207">
        <f>P12/H12*100</f>
        <v>100</v>
      </c>
      <c r="Y12" s="107"/>
      <c r="Z12" s="154">
        <f t="shared" si="8"/>
        <v>331.3</v>
      </c>
      <c r="AA12" s="68">
        <f t="shared" si="5"/>
        <v>793.46353404378772</v>
      </c>
      <c r="AB12" s="224">
        <f t="shared" si="9"/>
        <v>2.395</v>
      </c>
      <c r="AC12" s="225">
        <f t="shared" si="10"/>
        <v>3029929</v>
      </c>
      <c r="AD12" s="207">
        <f>ROUND(AE12/AB12,2)</f>
        <v>331.3</v>
      </c>
      <c r="AE12" s="4">
        <f t="shared" si="11"/>
        <v>793.46</v>
      </c>
      <c r="AF12" s="207">
        <f t="shared" ref="AF12:AF27" si="34">R12</f>
        <v>1003815477.7</v>
      </c>
      <c r="AG12" s="232">
        <f t="shared" si="12"/>
        <v>0</v>
      </c>
      <c r="AH12" s="234">
        <f t="shared" si="12"/>
        <v>0</v>
      </c>
      <c r="AI12" s="20">
        <f t="shared" si="12"/>
        <v>0</v>
      </c>
      <c r="AJ12" s="30">
        <f t="shared" si="12"/>
        <v>0</v>
      </c>
      <c r="AK12" s="30">
        <f t="shared" si="12"/>
        <v>0</v>
      </c>
      <c r="AL12" s="232">
        <f t="shared" si="13"/>
        <v>0</v>
      </c>
      <c r="AM12" s="236">
        <f t="shared" si="14"/>
        <v>0</v>
      </c>
      <c r="AN12" s="20">
        <f t="shared" si="15"/>
        <v>0</v>
      </c>
      <c r="AO12" s="28">
        <f t="shared" si="16"/>
        <v>0</v>
      </c>
      <c r="AP12" s="30">
        <f t="shared" si="17"/>
        <v>0</v>
      </c>
      <c r="AQ12" s="240">
        <f t="shared" si="18"/>
        <v>100</v>
      </c>
      <c r="AR12" s="224">
        <f t="shared" si="19"/>
        <v>2.395</v>
      </c>
      <c r="AS12" s="225">
        <f t="shared" si="20"/>
        <v>3029929</v>
      </c>
      <c r="AT12" s="270">
        <f>ROUND(AU12/AR12,2)</f>
        <v>331.3</v>
      </c>
      <c r="AU12" s="4">
        <f t="shared" si="21"/>
        <v>793.46</v>
      </c>
      <c r="AV12" s="270">
        <f t="shared" si="22"/>
        <v>1003815477.7</v>
      </c>
      <c r="AW12" s="232">
        <f t="shared" si="23"/>
        <v>0</v>
      </c>
      <c r="AX12" s="234">
        <f t="shared" si="24"/>
        <v>0</v>
      </c>
      <c r="AY12" s="20">
        <f t="shared" si="25"/>
        <v>0</v>
      </c>
      <c r="AZ12" s="30">
        <f t="shared" si="26"/>
        <v>0</v>
      </c>
      <c r="BA12" s="30">
        <f t="shared" si="27"/>
        <v>0</v>
      </c>
      <c r="BB12" s="232">
        <f t="shared" si="28"/>
        <v>0</v>
      </c>
      <c r="BC12" s="236">
        <f t="shared" si="29"/>
        <v>0</v>
      </c>
      <c r="BD12" s="20">
        <f t="shared" si="30"/>
        <v>0</v>
      </c>
      <c r="BE12" s="28">
        <f t="shared" si="31"/>
        <v>0</v>
      </c>
      <c r="BF12" s="30">
        <f t="shared" si="32"/>
        <v>0</v>
      </c>
      <c r="BG12" s="240">
        <f t="shared" si="33"/>
        <v>100</v>
      </c>
    </row>
    <row r="13" spans="1:59" ht="37.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207">
        <v>2015.9</v>
      </c>
      <c r="H13" s="207">
        <f t="shared" si="0"/>
        <v>2030.01</v>
      </c>
      <c r="I13" s="207">
        <f>ROUND(E13*H13,2)</f>
        <v>552.16</v>
      </c>
      <c r="J13" s="2">
        <f>ROUND(F13*H13,2)</f>
        <v>698544711.09000003</v>
      </c>
      <c r="K13" s="207"/>
      <c r="L13" s="207"/>
      <c r="M13" s="2">
        <f t="shared" si="1"/>
        <v>698544711.09000003</v>
      </c>
      <c r="N13" s="51">
        <f t="shared" si="2"/>
        <v>0.27200000000000002</v>
      </c>
      <c r="O13" s="19">
        <f>ROUND(N13*D13,0)</f>
        <v>344109</v>
      </c>
      <c r="P13" s="58">
        <f>ROUND(Q13/N13,2)+0.01</f>
        <v>2030.01</v>
      </c>
      <c r="Q13" s="207">
        <f>ROUND(R13/D13,2)</f>
        <v>552.16</v>
      </c>
      <c r="R13" s="2">
        <f>M13</f>
        <v>698544711.09000003</v>
      </c>
      <c r="S13" s="20">
        <f>N13-E13</f>
        <v>0</v>
      </c>
      <c r="T13" s="76">
        <f>O13-F13</f>
        <v>0</v>
      </c>
      <c r="U13" s="20">
        <f>P13-H13</f>
        <v>0</v>
      </c>
      <c r="V13" s="28">
        <f t="shared" si="7"/>
        <v>0</v>
      </c>
      <c r="W13" s="30">
        <f t="shared" si="7"/>
        <v>0</v>
      </c>
      <c r="X13" s="207">
        <f>P13/H13*100</f>
        <v>100</v>
      </c>
      <c r="Y13" s="107"/>
      <c r="Z13" s="154">
        <f t="shared" si="8"/>
        <v>2030</v>
      </c>
      <c r="AA13" s="68">
        <f t="shared" si="5"/>
        <v>552.16298957557706</v>
      </c>
      <c r="AB13" s="224">
        <f t="shared" si="9"/>
        <v>0.27200000000000002</v>
      </c>
      <c r="AC13" s="225">
        <f t="shared" si="10"/>
        <v>344109</v>
      </c>
      <c r="AD13" s="58">
        <f>ROUND(AE13/AB13,2)+0.01</f>
        <v>2030.01</v>
      </c>
      <c r="AE13" s="4">
        <f t="shared" si="11"/>
        <v>552.16</v>
      </c>
      <c r="AF13" s="207">
        <f t="shared" si="34"/>
        <v>698544711.09000003</v>
      </c>
      <c r="AG13" s="232">
        <f t="shared" si="12"/>
        <v>0</v>
      </c>
      <c r="AH13" s="234">
        <f t="shared" si="12"/>
        <v>0</v>
      </c>
      <c r="AI13" s="20">
        <f t="shared" si="12"/>
        <v>0</v>
      </c>
      <c r="AJ13" s="30">
        <f t="shared" si="12"/>
        <v>0</v>
      </c>
      <c r="AK13" s="30">
        <f t="shared" si="12"/>
        <v>0</v>
      </c>
      <c r="AL13" s="232">
        <f t="shared" si="13"/>
        <v>0</v>
      </c>
      <c r="AM13" s="236">
        <f t="shared" si="14"/>
        <v>0</v>
      </c>
      <c r="AN13" s="20">
        <f t="shared" si="15"/>
        <v>0</v>
      </c>
      <c r="AO13" s="28">
        <f t="shared" si="16"/>
        <v>0</v>
      </c>
      <c r="AP13" s="30">
        <f t="shared" si="17"/>
        <v>0</v>
      </c>
      <c r="AQ13" s="240">
        <f t="shared" si="18"/>
        <v>100</v>
      </c>
      <c r="AR13" s="224">
        <f t="shared" si="19"/>
        <v>0.27200000000000002</v>
      </c>
      <c r="AS13" s="225">
        <f t="shared" si="20"/>
        <v>344109</v>
      </c>
      <c r="AT13" s="58">
        <f>ROUND(AU13/AR13,2)+0.01</f>
        <v>2030.01</v>
      </c>
      <c r="AU13" s="4">
        <f t="shared" si="21"/>
        <v>552.16</v>
      </c>
      <c r="AV13" s="270">
        <f t="shared" si="22"/>
        <v>698544711.09000003</v>
      </c>
      <c r="AW13" s="232">
        <f t="shared" si="23"/>
        <v>0</v>
      </c>
      <c r="AX13" s="234">
        <f t="shared" si="24"/>
        <v>0</v>
      </c>
      <c r="AY13" s="20">
        <f t="shared" si="25"/>
        <v>0</v>
      </c>
      <c r="AZ13" s="30">
        <f t="shared" si="26"/>
        <v>0</v>
      </c>
      <c r="BA13" s="30">
        <f t="shared" si="27"/>
        <v>0</v>
      </c>
      <c r="BB13" s="232">
        <f t="shared" si="28"/>
        <v>0</v>
      </c>
      <c r="BC13" s="236">
        <f t="shared" si="29"/>
        <v>0</v>
      </c>
      <c r="BD13" s="20">
        <f t="shared" si="30"/>
        <v>0</v>
      </c>
      <c r="BE13" s="28">
        <f t="shared" si="31"/>
        <v>0</v>
      </c>
      <c r="BF13" s="30">
        <f t="shared" si="32"/>
        <v>0</v>
      </c>
      <c r="BG13" s="240">
        <f t="shared" si="33"/>
        <v>100</v>
      </c>
    </row>
    <row r="14" spans="1:59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207">
        <v>2492.5</v>
      </c>
      <c r="H14" s="207">
        <f t="shared" si="0"/>
        <v>2509.9499999999998</v>
      </c>
      <c r="I14" s="207">
        <f>ROUND(E14*H14,2)</f>
        <v>660.12</v>
      </c>
      <c r="J14" s="2">
        <f>ROUND(F14*H14,2)</f>
        <v>835118093.85000002</v>
      </c>
      <c r="K14" s="207"/>
      <c r="L14" s="207"/>
      <c r="M14" s="2">
        <f t="shared" si="1"/>
        <v>835118093.85000002</v>
      </c>
      <c r="N14" s="51">
        <f t="shared" si="2"/>
        <v>0.26300000000000001</v>
      </c>
      <c r="O14" s="19">
        <f>ROUND(N14*D14,0)</f>
        <v>332723</v>
      </c>
      <c r="P14" s="58">
        <f>ROUND(Q14/N14,2)-0.01</f>
        <v>2509.9499999999998</v>
      </c>
      <c r="Q14" s="207">
        <f>ROUND(R14/D14,2)</f>
        <v>660.12</v>
      </c>
      <c r="R14" s="2">
        <f t="shared" si="3"/>
        <v>835118093.85000002</v>
      </c>
      <c r="S14" s="20">
        <f>N14-E14</f>
        <v>0</v>
      </c>
      <c r="T14" s="76">
        <f>O14-F14</f>
        <v>0</v>
      </c>
      <c r="U14" s="20">
        <f>P14-H14</f>
        <v>0</v>
      </c>
      <c r="V14" s="28">
        <f t="shared" si="7"/>
        <v>0</v>
      </c>
      <c r="W14" s="30">
        <f t="shared" si="7"/>
        <v>0</v>
      </c>
      <c r="X14" s="207">
        <f>P14/H14*100</f>
        <v>100</v>
      </c>
      <c r="Y14" s="107"/>
      <c r="Z14" s="154">
        <f t="shared" si="8"/>
        <v>2509.96</v>
      </c>
      <c r="AA14" s="68">
        <f t="shared" si="5"/>
        <v>660.11709204604199</v>
      </c>
      <c r="AB14" s="224">
        <f t="shared" si="9"/>
        <v>0.26300000000000001</v>
      </c>
      <c r="AC14" s="225">
        <f t="shared" si="10"/>
        <v>332723</v>
      </c>
      <c r="AD14" s="58">
        <f>ROUND(AE14/AB14,2)-0.01</f>
        <v>2509.9499999999998</v>
      </c>
      <c r="AE14" s="4">
        <f t="shared" si="11"/>
        <v>660.12</v>
      </c>
      <c r="AF14" s="207">
        <f t="shared" si="34"/>
        <v>835118093.85000002</v>
      </c>
      <c r="AG14" s="232">
        <f t="shared" si="12"/>
        <v>0</v>
      </c>
      <c r="AH14" s="234">
        <f t="shared" si="12"/>
        <v>0</v>
      </c>
      <c r="AI14" s="20">
        <f t="shared" si="12"/>
        <v>0</v>
      </c>
      <c r="AJ14" s="30">
        <f t="shared" si="12"/>
        <v>0</v>
      </c>
      <c r="AK14" s="30">
        <f t="shared" si="12"/>
        <v>0</v>
      </c>
      <c r="AL14" s="232">
        <f t="shared" si="13"/>
        <v>0</v>
      </c>
      <c r="AM14" s="236">
        <f t="shared" si="14"/>
        <v>0</v>
      </c>
      <c r="AN14" s="20">
        <f t="shared" si="15"/>
        <v>0</v>
      </c>
      <c r="AO14" s="28">
        <f t="shared" si="16"/>
        <v>0</v>
      </c>
      <c r="AP14" s="30">
        <f t="shared" si="17"/>
        <v>0</v>
      </c>
      <c r="AQ14" s="240">
        <f t="shared" si="18"/>
        <v>100</v>
      </c>
      <c r="AR14" s="224">
        <f t="shared" si="19"/>
        <v>0.26300000000000001</v>
      </c>
      <c r="AS14" s="225">
        <f t="shared" si="20"/>
        <v>332723</v>
      </c>
      <c r="AT14" s="58">
        <f>ROUND(AU14/AR14,2)-0.01</f>
        <v>2509.9499999999998</v>
      </c>
      <c r="AU14" s="4">
        <f t="shared" si="21"/>
        <v>660.12</v>
      </c>
      <c r="AV14" s="270">
        <f t="shared" si="22"/>
        <v>835118093.85000002</v>
      </c>
      <c r="AW14" s="232">
        <f t="shared" si="23"/>
        <v>0</v>
      </c>
      <c r="AX14" s="234">
        <f t="shared" si="24"/>
        <v>0</v>
      </c>
      <c r="AY14" s="20">
        <f t="shared" si="25"/>
        <v>0</v>
      </c>
      <c r="AZ14" s="30">
        <f t="shared" si="26"/>
        <v>0</v>
      </c>
      <c r="BA14" s="30">
        <f t="shared" si="27"/>
        <v>0</v>
      </c>
      <c r="BB14" s="232">
        <f t="shared" si="28"/>
        <v>0</v>
      </c>
      <c r="BC14" s="236">
        <f t="shared" si="29"/>
        <v>0</v>
      </c>
      <c r="BD14" s="20">
        <f t="shared" si="30"/>
        <v>0</v>
      </c>
      <c r="BE14" s="28">
        <f t="shared" si="31"/>
        <v>0</v>
      </c>
      <c r="BF14" s="30">
        <f t="shared" si="32"/>
        <v>0</v>
      </c>
      <c r="BG14" s="240">
        <f t="shared" si="33"/>
        <v>100</v>
      </c>
    </row>
    <row r="15" spans="1:59" s="11" customFormat="1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>
        <v>6.3369999999999996E-2</v>
      </c>
      <c r="F15" s="19">
        <f>ROUND(E15*D15,0)-6</f>
        <v>80164</v>
      </c>
      <c r="G15" s="207">
        <v>1017.5</v>
      </c>
      <c r="H15" s="207">
        <f>ROUND(G15*1.007,2)</f>
        <v>1024.6199999999999</v>
      </c>
      <c r="I15" s="207">
        <f>ROUND(E15*H15,2)</f>
        <v>64.930000000000007</v>
      </c>
      <c r="J15" s="2">
        <f>ROUND(F15*H15,2)</f>
        <v>82137637.680000007</v>
      </c>
      <c r="K15" s="207"/>
      <c r="L15" s="207"/>
      <c r="M15" s="2">
        <f>J15+L15+K15</f>
        <v>82137637.680000007</v>
      </c>
      <c r="N15" s="51">
        <f>E15</f>
        <v>6.3369999999999996E-2</v>
      </c>
      <c r="O15" s="19">
        <f>ROUND(N15*D15,0)-6</f>
        <v>80164</v>
      </c>
      <c r="P15" s="58">
        <f>ROUND(Q15/N15,2)</f>
        <v>1024.6199999999999</v>
      </c>
      <c r="Q15" s="207">
        <f>ROUND(R15/D15,2)</f>
        <v>64.930000000000007</v>
      </c>
      <c r="R15" s="2">
        <v>82137637.680000007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7"/>
        <v>0</v>
      </c>
      <c r="W15" s="30">
        <f t="shared" si="7"/>
        <v>0</v>
      </c>
      <c r="X15" s="207">
        <f>P15/H15*100</f>
        <v>100</v>
      </c>
      <c r="Y15" s="153"/>
      <c r="Z15" s="59"/>
      <c r="AA15" s="62"/>
      <c r="AB15" s="224">
        <f t="shared" si="9"/>
        <v>6.3369999999999996E-2</v>
      </c>
      <c r="AC15" s="225">
        <f>ROUND(AB15*$D15,0)-6</f>
        <v>80164</v>
      </c>
      <c r="AD15" s="58">
        <f>ROUND(AE15/AB15,2)</f>
        <v>1024.6199999999999</v>
      </c>
      <c r="AE15" s="4">
        <f t="shared" si="11"/>
        <v>64.930000000000007</v>
      </c>
      <c r="AF15" s="207">
        <f t="shared" si="34"/>
        <v>82137637.680000007</v>
      </c>
      <c r="AG15" s="232">
        <f t="shared" si="12"/>
        <v>0</v>
      </c>
      <c r="AH15" s="234">
        <f t="shared" si="12"/>
        <v>0</v>
      </c>
      <c r="AI15" s="20">
        <f t="shared" si="12"/>
        <v>0</v>
      </c>
      <c r="AJ15" s="30">
        <f t="shared" si="12"/>
        <v>0</v>
      </c>
      <c r="AK15" s="30">
        <f t="shared" si="12"/>
        <v>0</v>
      </c>
      <c r="AL15" s="232">
        <f t="shared" si="13"/>
        <v>0</v>
      </c>
      <c r="AM15" s="236">
        <f t="shared" si="14"/>
        <v>0</v>
      </c>
      <c r="AN15" s="20">
        <f t="shared" si="15"/>
        <v>0</v>
      </c>
      <c r="AO15" s="28">
        <f t="shared" si="16"/>
        <v>0</v>
      </c>
      <c r="AP15" s="30">
        <f t="shared" si="17"/>
        <v>0</v>
      </c>
      <c r="AQ15" s="240">
        <f t="shared" si="18"/>
        <v>100</v>
      </c>
      <c r="AR15" s="224">
        <f t="shared" si="19"/>
        <v>6.3369999999999996E-2</v>
      </c>
      <c r="AS15" s="225">
        <f>ROUND(AR15*$D15,0)-6</f>
        <v>80164</v>
      </c>
      <c r="AT15" s="58">
        <f>ROUND(AU15/AR15,2)</f>
        <v>1024.6199999999999</v>
      </c>
      <c r="AU15" s="4">
        <f t="shared" si="21"/>
        <v>64.930000000000007</v>
      </c>
      <c r="AV15" s="270">
        <f t="shared" si="22"/>
        <v>82137637.680000007</v>
      </c>
      <c r="AW15" s="232">
        <f t="shared" si="23"/>
        <v>0</v>
      </c>
      <c r="AX15" s="234">
        <f t="shared" si="24"/>
        <v>0</v>
      </c>
      <c r="AY15" s="20">
        <f t="shared" si="25"/>
        <v>0</v>
      </c>
      <c r="AZ15" s="30">
        <f t="shared" si="26"/>
        <v>0</v>
      </c>
      <c r="BA15" s="30">
        <f t="shared" si="27"/>
        <v>0</v>
      </c>
      <c r="BB15" s="232">
        <f t="shared" si="28"/>
        <v>0</v>
      </c>
      <c r="BC15" s="236">
        <f t="shared" si="29"/>
        <v>0</v>
      </c>
      <c r="BD15" s="20">
        <f t="shared" si="30"/>
        <v>0</v>
      </c>
      <c r="BE15" s="28">
        <f t="shared" si="31"/>
        <v>0</v>
      </c>
      <c r="BF15" s="30">
        <f t="shared" si="32"/>
        <v>0</v>
      </c>
      <c r="BG15" s="240">
        <f t="shared" si="33"/>
        <v>100</v>
      </c>
    </row>
    <row r="16" spans="1:59" x14ac:dyDescent="0.2">
      <c r="A16" s="105"/>
      <c r="B16" s="163"/>
      <c r="C16" s="164"/>
      <c r="D16" s="106"/>
      <c r="E16" s="102"/>
      <c r="F16" s="19"/>
      <c r="G16" s="207"/>
      <c r="H16" s="203"/>
      <c r="I16" s="174">
        <f>I10-I11</f>
        <v>2.0000000000209184E-2</v>
      </c>
      <c r="J16" s="174">
        <f>J10-J11</f>
        <v>22027.519999980927</v>
      </c>
      <c r="K16" s="203"/>
      <c r="L16" s="203"/>
      <c r="M16" s="10"/>
      <c r="N16" s="86"/>
      <c r="O16" s="23"/>
      <c r="P16" s="85"/>
      <c r="Q16" s="203"/>
      <c r="R16" s="10"/>
      <c r="S16" s="147"/>
      <c r="T16" s="156"/>
      <c r="U16" s="147"/>
      <c r="V16" s="147"/>
      <c r="W16" s="78"/>
      <c r="X16" s="203"/>
      <c r="Y16" s="107"/>
      <c r="Z16" s="154"/>
      <c r="AA16" s="68"/>
      <c r="AB16" s="226"/>
      <c r="AC16" s="227"/>
      <c r="AD16" s="85"/>
      <c r="AE16" s="4"/>
      <c r="AF16" s="203"/>
      <c r="AG16" s="242"/>
      <c r="AH16" s="235"/>
      <c r="AI16" s="147"/>
      <c r="AJ16" s="78"/>
      <c r="AK16" s="78"/>
      <c r="AL16" s="242"/>
      <c r="AM16" s="237"/>
      <c r="AN16" s="147"/>
      <c r="AO16" s="147"/>
      <c r="AP16" s="78"/>
      <c r="AQ16" s="241"/>
      <c r="AR16" s="226">
        <f t="shared" si="19"/>
        <v>0</v>
      </c>
      <c r="AS16" s="227"/>
      <c r="AT16" s="85"/>
      <c r="AU16" s="4"/>
      <c r="AV16" s="269">
        <f t="shared" si="22"/>
        <v>0</v>
      </c>
      <c r="AW16" s="242">
        <f t="shared" si="23"/>
        <v>0</v>
      </c>
      <c r="AX16" s="235">
        <f t="shared" si="24"/>
        <v>0</v>
      </c>
      <c r="AY16" s="147">
        <f t="shared" si="25"/>
        <v>0</v>
      </c>
      <c r="AZ16" s="78">
        <f t="shared" si="26"/>
        <v>0</v>
      </c>
      <c r="BA16" s="78"/>
      <c r="BB16" s="242"/>
      <c r="BC16" s="237"/>
      <c r="BD16" s="147"/>
      <c r="BE16" s="147"/>
      <c r="BF16" s="78"/>
      <c r="BG16" s="241"/>
    </row>
    <row r="17" spans="1:60" s="24" customFormat="1" ht="37.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713.7</v>
      </c>
      <c r="H17" s="4">
        <f t="shared" si="0"/>
        <v>718.7</v>
      </c>
      <c r="I17" s="4">
        <f t="shared" ref="I17:I42" si="35">ROUND(E17*H17,2)</f>
        <v>388.1</v>
      </c>
      <c r="J17" s="4">
        <f>ROUND(F17*H17,2)</f>
        <v>490984935.89999998</v>
      </c>
      <c r="K17" s="4"/>
      <c r="L17" s="4"/>
      <c r="M17" s="4">
        <f t="shared" si="1"/>
        <v>490984935.89999998</v>
      </c>
      <c r="N17" s="49">
        <f t="shared" si="2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3"/>
        <v>490984935.89999998</v>
      </c>
      <c r="S17" s="32">
        <f>N17-E17</f>
        <v>0</v>
      </c>
      <c r="T17" s="32">
        <f>O17-F17</f>
        <v>0</v>
      </c>
      <c r="U17" s="32">
        <f>P17-H17</f>
        <v>0</v>
      </c>
      <c r="V17" s="32">
        <f t="shared" ref="V17:W42" si="36">Q17-I17</f>
        <v>0</v>
      </c>
      <c r="W17" s="53">
        <f>R17-J17</f>
        <v>0</v>
      </c>
      <c r="X17" s="4">
        <f>P17/H17*100</f>
        <v>100</v>
      </c>
      <c r="Y17" s="107"/>
      <c r="Z17" s="154">
        <f t="shared" si="8"/>
        <v>718.7</v>
      </c>
      <c r="AA17" s="68">
        <f t="shared" si="5"/>
        <v>388.09786365727456</v>
      </c>
      <c r="AB17" s="216">
        <f t="shared" si="9"/>
        <v>0.54</v>
      </c>
      <c r="AC17" s="3">
        <f t="shared" si="10"/>
        <v>683157</v>
      </c>
      <c r="AD17" s="4">
        <f>ROUND(AE17/AB17,2)</f>
        <v>718.7</v>
      </c>
      <c r="AE17" s="4">
        <f t="shared" si="11"/>
        <v>388.1</v>
      </c>
      <c r="AF17" s="4">
        <f t="shared" si="34"/>
        <v>490984935.89999998</v>
      </c>
      <c r="AG17" s="53">
        <f t="shared" si="12"/>
        <v>0</v>
      </c>
      <c r="AH17" s="32">
        <f t="shared" si="12"/>
        <v>0</v>
      </c>
      <c r="AI17" s="32">
        <f t="shared" si="12"/>
        <v>0</v>
      </c>
      <c r="AJ17" s="53">
        <f t="shared" si="12"/>
        <v>0</v>
      </c>
      <c r="AK17" s="53">
        <f t="shared" si="12"/>
        <v>0</v>
      </c>
      <c r="AL17" s="53">
        <f t="shared" si="13"/>
        <v>0</v>
      </c>
      <c r="AM17" s="32">
        <f t="shared" si="14"/>
        <v>0</v>
      </c>
      <c r="AN17" s="32">
        <f t="shared" si="15"/>
        <v>0</v>
      </c>
      <c r="AO17" s="32">
        <f t="shared" si="16"/>
        <v>0</v>
      </c>
      <c r="AP17" s="53">
        <f t="shared" si="17"/>
        <v>0</v>
      </c>
      <c r="AQ17" s="4">
        <f t="shared" si="18"/>
        <v>100</v>
      </c>
      <c r="AR17" s="216">
        <f t="shared" si="19"/>
        <v>0.54</v>
      </c>
      <c r="AS17" s="3">
        <f t="shared" ref="AS17:AS18" si="37">ROUND(AR17*$D17,0)</f>
        <v>683157</v>
      </c>
      <c r="AT17" s="4">
        <f>ROUND(AU17/AR17,2)</f>
        <v>718.7</v>
      </c>
      <c r="AU17" s="4">
        <f t="shared" ref="AU17" si="38">ROUND(AV17/$D17,2)</f>
        <v>388.1</v>
      </c>
      <c r="AV17" s="4">
        <f t="shared" si="22"/>
        <v>490984935.89999998</v>
      </c>
      <c r="AW17" s="53">
        <f t="shared" si="23"/>
        <v>0</v>
      </c>
      <c r="AX17" s="32">
        <f t="shared" si="24"/>
        <v>0</v>
      </c>
      <c r="AY17" s="32">
        <f t="shared" si="25"/>
        <v>0</v>
      </c>
      <c r="AZ17" s="53">
        <f t="shared" si="26"/>
        <v>0</v>
      </c>
      <c r="BA17" s="53">
        <f t="shared" ref="BA17:BA27" si="39">AV17-AF17</f>
        <v>0</v>
      </c>
      <c r="BB17" s="53">
        <f t="shared" ref="BB17:BB27" si="40">AR17-$E17</f>
        <v>0</v>
      </c>
      <c r="BC17" s="32">
        <f t="shared" ref="BC17:BC27" si="41">AS17-$F17</f>
        <v>0</v>
      </c>
      <c r="BD17" s="32">
        <f t="shared" ref="BD17:BD18" si="42">AT17-$H17</f>
        <v>0</v>
      </c>
      <c r="BE17" s="32">
        <f t="shared" ref="BE17:BE18" si="43">AU17-$I17</f>
        <v>0</v>
      </c>
      <c r="BF17" s="53">
        <f t="shared" ref="BF17:BF25" si="44">AV17-$J17</f>
        <v>0</v>
      </c>
      <c r="BG17" s="4">
        <f t="shared" ref="BG17" si="45">AT17/$H17*100</f>
        <v>100</v>
      </c>
    </row>
    <row r="18" spans="1:60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49">
        <f>E18</f>
        <v>1.7877000000000001</v>
      </c>
      <c r="O18" s="3">
        <f>ROUND(N18*D18,0)</f>
        <v>2261630</v>
      </c>
      <c r="P18" s="40">
        <f>ROUND(Q18/N18,2)-0.01</f>
        <v>1623.83</v>
      </c>
      <c r="Q18" s="40">
        <f>ROUND(R18/D18,2)+0.01</f>
        <v>2902.9300000000003</v>
      </c>
      <c r="R18" s="4">
        <f>M18</f>
        <v>3672507533.9200025</v>
      </c>
      <c r="S18" s="32">
        <f>N18-E18</f>
        <v>0</v>
      </c>
      <c r="T18" s="32">
        <f>O18-F18</f>
        <v>0</v>
      </c>
      <c r="U18" s="32">
        <f>P18-H18</f>
        <v>12.829999999999927</v>
      </c>
      <c r="V18" s="32">
        <f t="shared" si="36"/>
        <v>22.950000000000273</v>
      </c>
      <c r="W18" s="53">
        <f>R18-J18</f>
        <v>29021603.92000246</v>
      </c>
      <c r="X18" s="50">
        <f>P18/H18*100</f>
        <v>100.796399751707</v>
      </c>
      <c r="Y18" s="107"/>
      <c r="Z18" s="154">
        <f t="shared" si="8"/>
        <v>1623.84</v>
      </c>
      <c r="AA18" s="68">
        <f>R18/D18</f>
        <v>2902.9247619725165</v>
      </c>
      <c r="AB18" s="216">
        <f t="shared" si="9"/>
        <v>1.7877000000000001</v>
      </c>
      <c r="AC18" s="3">
        <f t="shared" si="10"/>
        <v>2261630</v>
      </c>
      <c r="AD18" s="4">
        <f>ROUND(AE18/AB18,2)</f>
        <v>1623.67</v>
      </c>
      <c r="AE18" s="4">
        <f>ROUND(AF18/$D18,4)+0.01</f>
        <v>2902.6312000000003</v>
      </c>
      <c r="AF18" s="4">
        <f>R18-393395.6+1266.81+8073.96</f>
        <v>3672123479.0900025</v>
      </c>
      <c r="AG18" s="53">
        <f t="shared" si="12"/>
        <v>0</v>
      </c>
      <c r="AH18" s="32">
        <f t="shared" si="12"/>
        <v>0</v>
      </c>
      <c r="AI18" s="32">
        <f t="shared" si="12"/>
        <v>-0.15999999999985448</v>
      </c>
      <c r="AJ18" s="53">
        <f t="shared" si="12"/>
        <v>-0.29880000000002838</v>
      </c>
      <c r="AK18" s="53">
        <f t="shared" si="12"/>
        <v>-384054.82999992371</v>
      </c>
      <c r="AL18" s="53">
        <f t="shared" si="13"/>
        <v>0</v>
      </c>
      <c r="AM18" s="32">
        <f t="shared" si="14"/>
        <v>0</v>
      </c>
      <c r="AN18" s="32">
        <f t="shared" si="15"/>
        <v>12.670000000000073</v>
      </c>
      <c r="AO18" s="32">
        <f t="shared" si="16"/>
        <v>22.651200000000244</v>
      </c>
      <c r="AP18" s="53">
        <f t="shared" si="17"/>
        <v>28637549.090002537</v>
      </c>
      <c r="AQ18" s="50">
        <f t="shared" si="18"/>
        <v>100.78646803227809</v>
      </c>
      <c r="AR18" s="216">
        <f>AB18</f>
        <v>1.7877000000000001</v>
      </c>
      <c r="AS18" s="3">
        <f t="shared" si="37"/>
        <v>2261630</v>
      </c>
      <c r="AT18" s="183">
        <f>ROUND(AU18/AR18,2)</f>
        <v>1623.63</v>
      </c>
      <c r="AU18" s="183">
        <f>ROUND(AV18/$D18,4)+0.01</f>
        <v>2902.5625</v>
      </c>
      <c r="AV18" s="183">
        <f>AF18+4616.65-91546.3</f>
        <v>3672036549.4400024</v>
      </c>
      <c r="AW18" s="53">
        <f t="shared" si="23"/>
        <v>0</v>
      </c>
      <c r="AX18" s="32">
        <f t="shared" si="24"/>
        <v>0</v>
      </c>
      <c r="AY18" s="289">
        <f t="shared" si="25"/>
        <v>-3.999999999996362E-2</v>
      </c>
      <c r="AZ18" s="53">
        <f t="shared" si="26"/>
        <v>-6.8700000000262662E-2</v>
      </c>
      <c r="BA18" s="53">
        <f t="shared" si="39"/>
        <v>-86929.650000095367</v>
      </c>
      <c r="BB18" s="53">
        <f t="shared" si="40"/>
        <v>0</v>
      </c>
      <c r="BC18" s="32">
        <f t="shared" si="41"/>
        <v>0</v>
      </c>
      <c r="BD18" s="32">
        <f t="shared" si="42"/>
        <v>12.630000000000109</v>
      </c>
      <c r="BE18" s="32">
        <f t="shared" si="43"/>
        <v>22.582499999999982</v>
      </c>
      <c r="BF18" s="53">
        <f>AV18-$J18</f>
        <v>28550619.440002441</v>
      </c>
      <c r="BG18" s="50">
        <f>AT18/$H18*100</f>
        <v>100.78398510242086</v>
      </c>
    </row>
    <row r="19" spans="1:60" s="24" customFormat="1" ht="37.5" customHeight="1" x14ac:dyDescent="0.2">
      <c r="A19" s="131"/>
      <c r="B19" s="132" t="s">
        <v>92</v>
      </c>
      <c r="C19" s="136"/>
      <c r="D19" s="134">
        <v>1265106</v>
      </c>
      <c r="E19" s="150">
        <f>SUM(E20:E26)</f>
        <v>0.32796999999999998</v>
      </c>
      <c r="F19" s="109">
        <f>SUM(F20:F26)</f>
        <v>414917</v>
      </c>
      <c r="G19" s="109" t="s">
        <v>26</v>
      </c>
      <c r="H19" s="109" t="s">
        <v>26</v>
      </c>
      <c r="I19" s="109" t="s">
        <v>26</v>
      </c>
      <c r="J19" s="110">
        <f>SUM(J20:J26)</f>
        <v>498939543.86999995</v>
      </c>
      <c r="K19" s="109">
        <f>SUM(K20:K26)</f>
        <v>0</v>
      </c>
      <c r="L19" s="109">
        <f>SUM(L20:L26)</f>
        <v>0</v>
      </c>
      <c r="M19" s="110">
        <f>SUM(M20:M26)</f>
        <v>498939543.86999995</v>
      </c>
      <c r="N19" s="111">
        <f t="shared" si="2"/>
        <v>0.32796999999999998</v>
      </c>
      <c r="O19" s="109">
        <f>SUM(O20:O26)</f>
        <v>414917</v>
      </c>
      <c r="P19" s="109" t="s">
        <v>26</v>
      </c>
      <c r="Q19" s="109" t="s">
        <v>26</v>
      </c>
      <c r="R19" s="110">
        <f>SUM(R20:R26)</f>
        <v>498939543.86999995</v>
      </c>
      <c r="S19" s="112">
        <f>SUM(S20:S26)</f>
        <v>0</v>
      </c>
      <c r="T19" s="112">
        <f>SUM(T20:T26)</f>
        <v>0</v>
      </c>
      <c r="U19" s="112">
        <f>SUM(U20:U26)</f>
        <v>0</v>
      </c>
      <c r="V19" s="118"/>
      <c r="W19" s="113">
        <f>R19-J19</f>
        <v>0</v>
      </c>
      <c r="X19" s="114"/>
      <c r="Y19" s="107"/>
      <c r="Z19" s="154"/>
      <c r="AA19" s="68">
        <f t="shared" si="5"/>
        <v>394.38556442701241</v>
      </c>
      <c r="AB19" s="150">
        <f t="shared" ref="AB19:AC19" si="46">SUM(AB20:AB26)</f>
        <v>0.32796999999999998</v>
      </c>
      <c r="AC19" s="109">
        <f t="shared" si="46"/>
        <v>414917</v>
      </c>
      <c r="AD19" s="109" t="s">
        <v>26</v>
      </c>
      <c r="AE19" s="109" t="s">
        <v>26</v>
      </c>
      <c r="AF19" s="110">
        <f t="shared" si="34"/>
        <v>498939543.86999995</v>
      </c>
      <c r="AG19" s="112">
        <f t="shared" si="12"/>
        <v>0</v>
      </c>
      <c r="AH19" s="267">
        <f t="shared" si="12"/>
        <v>0</v>
      </c>
      <c r="AI19" s="109" t="s">
        <v>26</v>
      </c>
      <c r="AJ19" s="109" t="s">
        <v>26</v>
      </c>
      <c r="AK19" s="112">
        <f t="shared" si="12"/>
        <v>0</v>
      </c>
      <c r="AL19" s="112">
        <f t="shared" si="13"/>
        <v>0</v>
      </c>
      <c r="AM19" s="267">
        <f t="shared" si="14"/>
        <v>0</v>
      </c>
      <c r="AN19" s="109" t="s">
        <v>26</v>
      </c>
      <c r="AO19" s="109" t="s">
        <v>26</v>
      </c>
      <c r="AP19" s="113">
        <f t="shared" si="17"/>
        <v>0</v>
      </c>
      <c r="AQ19" s="114"/>
      <c r="AR19" s="150">
        <f t="shared" ref="AR19:AS19" si="47">SUM(AR20:AR26)</f>
        <v>0.36492000000000002</v>
      </c>
      <c r="AS19" s="109">
        <f t="shared" si="47"/>
        <v>461664</v>
      </c>
      <c r="AT19" s="109" t="s">
        <v>26</v>
      </c>
      <c r="AU19" s="109" t="s">
        <v>26</v>
      </c>
      <c r="AV19" s="110">
        <f>AF19+28267910.9</f>
        <v>527207454.76999992</v>
      </c>
      <c r="AW19" s="282">
        <f>AR19-AB19</f>
        <v>3.6950000000000038E-2</v>
      </c>
      <c r="AX19" s="267">
        <f>AS19-AC19</f>
        <v>46747</v>
      </c>
      <c r="AY19" s="109" t="s">
        <v>26</v>
      </c>
      <c r="AZ19" s="109" t="s">
        <v>26</v>
      </c>
      <c r="BA19" s="112">
        <f>AV19-AF19</f>
        <v>28267910.899999976</v>
      </c>
      <c r="BB19" s="112">
        <f t="shared" si="40"/>
        <v>3.6950000000000038E-2</v>
      </c>
      <c r="BC19" s="267">
        <f t="shared" si="41"/>
        <v>46747</v>
      </c>
      <c r="BD19" s="109" t="s">
        <v>26</v>
      </c>
      <c r="BE19" s="109" t="s">
        <v>26</v>
      </c>
      <c r="BF19" s="113">
        <f t="shared" si="44"/>
        <v>28267910.899999976</v>
      </c>
      <c r="BG19" s="114"/>
      <c r="BH19" s="286"/>
    </row>
    <row r="20" spans="1:60" ht="33.75" customHeight="1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8">
        <v>4.632E-2</v>
      </c>
      <c r="F20" s="19">
        <f t="shared" ref="F20:F30" si="48">ROUND(E20*D20,0)</f>
        <v>58600</v>
      </c>
      <c r="G20" s="207">
        <v>2542</v>
      </c>
      <c r="H20" s="207">
        <f t="shared" si="0"/>
        <v>2559.79</v>
      </c>
      <c r="I20" s="207">
        <f t="shared" si="35"/>
        <v>118.57</v>
      </c>
      <c r="J20" s="2">
        <f t="shared" ref="J20:J27" si="49">ROUND(F20*H20,2)</f>
        <v>150003694</v>
      </c>
      <c r="K20" s="207"/>
      <c r="L20" s="207"/>
      <c r="M20" s="2">
        <f t="shared" si="1"/>
        <v>150003694</v>
      </c>
      <c r="N20" s="51">
        <f t="shared" si="2"/>
        <v>4.632E-2</v>
      </c>
      <c r="O20" s="19">
        <f t="shared" ref="O20:O26" si="50">ROUND(N20*D20,0)</f>
        <v>58600</v>
      </c>
      <c r="P20" s="58">
        <f>ROUND(Q20/N20,2)-0.01</f>
        <v>2559.79</v>
      </c>
      <c r="Q20" s="207">
        <f>ROUND(R20/D20,2)</f>
        <v>118.57</v>
      </c>
      <c r="R20" s="2">
        <f t="shared" si="3"/>
        <v>150003694</v>
      </c>
      <c r="S20" s="69">
        <f t="shared" ref="S20:T29" si="51">N20-E20</f>
        <v>0</v>
      </c>
      <c r="T20" s="69">
        <f t="shared" si="51"/>
        <v>0</v>
      </c>
      <c r="U20" s="69">
        <f t="shared" ref="U20:U27" si="52">P20-H20</f>
        <v>0</v>
      </c>
      <c r="V20" s="28">
        <f t="shared" si="36"/>
        <v>0</v>
      </c>
      <c r="W20" s="70">
        <f t="shared" si="36"/>
        <v>0</v>
      </c>
      <c r="X20" s="2">
        <f t="shared" ref="X20:X26" si="53">P20/H20*100</f>
        <v>100</v>
      </c>
      <c r="Y20" s="107"/>
      <c r="Z20" s="154">
        <f t="shared" si="8"/>
        <v>2559.8000000000002</v>
      </c>
      <c r="AA20" s="68">
        <f t="shared" si="5"/>
        <v>118.57005974202953</v>
      </c>
      <c r="AB20" s="224">
        <f t="shared" si="9"/>
        <v>4.632E-2</v>
      </c>
      <c r="AC20" s="225">
        <f t="shared" si="10"/>
        <v>58600</v>
      </c>
      <c r="AD20" s="58">
        <f>ROUND(AE20/AB20,2)-0.01</f>
        <v>2559.79</v>
      </c>
      <c r="AE20" s="207">
        <f t="shared" si="11"/>
        <v>118.57</v>
      </c>
      <c r="AF20" s="207">
        <f t="shared" si="34"/>
        <v>150003694</v>
      </c>
      <c r="AG20" s="232">
        <f t="shared" si="12"/>
        <v>0</v>
      </c>
      <c r="AH20" s="234">
        <f t="shared" si="12"/>
        <v>0</v>
      </c>
      <c r="AI20" s="20">
        <f t="shared" si="12"/>
        <v>0</v>
      </c>
      <c r="AJ20" s="30">
        <f t="shared" si="12"/>
        <v>0</v>
      </c>
      <c r="AK20" s="30">
        <f t="shared" si="12"/>
        <v>0</v>
      </c>
      <c r="AL20" s="232">
        <f t="shared" si="13"/>
        <v>0</v>
      </c>
      <c r="AM20" s="233">
        <f t="shared" si="14"/>
        <v>0</v>
      </c>
      <c r="AN20" s="28">
        <f t="shared" si="15"/>
        <v>0</v>
      </c>
      <c r="AO20" s="28">
        <f t="shared" si="16"/>
        <v>0</v>
      </c>
      <c r="AP20" s="41">
        <f t="shared" si="17"/>
        <v>0</v>
      </c>
      <c r="AQ20" s="240">
        <f t="shared" si="18"/>
        <v>100</v>
      </c>
      <c r="AR20" s="224">
        <f t="shared" ref="AR20:AR25" si="54">AB20</f>
        <v>4.632E-2</v>
      </c>
      <c r="AS20" s="225">
        <f t="shared" ref="AS20:AS25" si="55">ROUND(AR20*$D20,0)</f>
        <v>58600</v>
      </c>
      <c r="AT20" s="58">
        <f>ROUND(AU20/AR20,2)-0.01</f>
        <v>2559.79</v>
      </c>
      <c r="AU20" s="270">
        <f t="shared" ref="AU20" si="56">ROUND(AV20/$D20,2)</f>
        <v>118.57</v>
      </c>
      <c r="AV20" s="270">
        <f t="shared" si="22"/>
        <v>150003694</v>
      </c>
      <c r="AW20" s="232">
        <f t="shared" ref="AW20:AW27" si="57">AR20-AB20</f>
        <v>0</v>
      </c>
      <c r="AX20" s="234">
        <f t="shared" ref="AX20:AX27" si="58">AS20-AC20</f>
        <v>0</v>
      </c>
      <c r="AY20" s="20">
        <f t="shared" ref="AY20:AY27" si="59">AT20-AD20</f>
        <v>0</v>
      </c>
      <c r="AZ20" s="30">
        <f t="shared" ref="AZ20:AZ27" si="60">AU20-AE20</f>
        <v>0</v>
      </c>
      <c r="BA20" s="30">
        <f t="shared" si="39"/>
        <v>0</v>
      </c>
      <c r="BB20" s="232">
        <f t="shared" si="40"/>
        <v>0</v>
      </c>
      <c r="BC20" s="233">
        <f t="shared" si="41"/>
        <v>0</v>
      </c>
      <c r="BD20" s="28">
        <f t="shared" ref="BD20:BD27" si="61">AT20-$H20</f>
        <v>0</v>
      </c>
      <c r="BE20" s="28">
        <f t="shared" ref="BE20:BE27" si="62">AU20-$I20</f>
        <v>0</v>
      </c>
      <c r="BF20" s="41">
        <f t="shared" si="44"/>
        <v>0</v>
      </c>
      <c r="BG20" s="240">
        <f t="shared" ref="BG20:BG27" si="63">AT20/$H20*100</f>
        <v>100</v>
      </c>
    </row>
    <row r="21" spans="1:60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8">
        <v>2.6339999999999999E-2</v>
      </c>
      <c r="F21" s="19">
        <f t="shared" si="48"/>
        <v>33323</v>
      </c>
      <c r="G21" s="207">
        <v>3575</v>
      </c>
      <c r="H21" s="207">
        <f t="shared" si="0"/>
        <v>3600.03</v>
      </c>
      <c r="I21" s="207">
        <f t="shared" si="35"/>
        <v>94.82</v>
      </c>
      <c r="J21" s="2">
        <f t="shared" si="49"/>
        <v>119963799.69</v>
      </c>
      <c r="K21" s="207"/>
      <c r="L21" s="207"/>
      <c r="M21" s="2">
        <f t="shared" si="1"/>
        <v>119963799.69</v>
      </c>
      <c r="N21" s="51">
        <f t="shared" si="2"/>
        <v>2.6339999999999999E-2</v>
      </c>
      <c r="O21" s="19">
        <f t="shared" si="50"/>
        <v>33323</v>
      </c>
      <c r="P21" s="58">
        <f>ROUND(Q21/N21,2)+0.18</f>
        <v>3600.0299999999997</v>
      </c>
      <c r="Q21" s="207">
        <f>ROUND(R21/D21,2)-0.01</f>
        <v>94.82</v>
      </c>
      <c r="R21" s="2">
        <f t="shared" si="3"/>
        <v>119963799.69</v>
      </c>
      <c r="S21" s="28">
        <f t="shared" si="51"/>
        <v>0</v>
      </c>
      <c r="T21" s="28">
        <f t="shared" si="51"/>
        <v>0</v>
      </c>
      <c r="U21" s="28">
        <f t="shared" si="52"/>
        <v>0</v>
      </c>
      <c r="V21" s="28">
        <f t="shared" si="36"/>
        <v>0</v>
      </c>
      <c r="W21" s="41">
        <f t="shared" si="36"/>
        <v>0</v>
      </c>
      <c r="X21" s="2">
        <f t="shared" si="53"/>
        <v>99.999999999999986</v>
      </c>
      <c r="Y21" s="107"/>
      <c r="Z21" s="154">
        <f t="shared" si="8"/>
        <v>3599.85</v>
      </c>
      <c r="AA21" s="68">
        <f t="shared" si="5"/>
        <v>94.825097414762084</v>
      </c>
      <c r="AB21" s="224">
        <f t="shared" si="9"/>
        <v>2.6339999999999999E-2</v>
      </c>
      <c r="AC21" s="225">
        <f t="shared" si="10"/>
        <v>33323</v>
      </c>
      <c r="AD21" s="58">
        <f>ROUND(AE21/AB21,2)+0.18</f>
        <v>3600.0299999999997</v>
      </c>
      <c r="AE21" s="207">
        <f>ROUND(AF21/$D21,2)-0.01</f>
        <v>94.82</v>
      </c>
      <c r="AF21" s="207">
        <f t="shared" si="34"/>
        <v>119963799.69</v>
      </c>
      <c r="AG21" s="232">
        <f t="shared" si="12"/>
        <v>0</v>
      </c>
      <c r="AH21" s="234">
        <f t="shared" si="12"/>
        <v>0</v>
      </c>
      <c r="AI21" s="20">
        <f t="shared" si="12"/>
        <v>0</v>
      </c>
      <c r="AJ21" s="30">
        <f t="shared" si="12"/>
        <v>0</v>
      </c>
      <c r="AK21" s="30">
        <f t="shared" si="12"/>
        <v>0</v>
      </c>
      <c r="AL21" s="232">
        <f t="shared" si="13"/>
        <v>0</v>
      </c>
      <c r="AM21" s="233">
        <f t="shared" si="14"/>
        <v>0</v>
      </c>
      <c r="AN21" s="28">
        <f t="shared" si="15"/>
        <v>0</v>
      </c>
      <c r="AO21" s="28">
        <f t="shared" si="16"/>
        <v>0</v>
      </c>
      <c r="AP21" s="41">
        <f t="shared" si="17"/>
        <v>0</v>
      </c>
      <c r="AQ21" s="240">
        <f t="shared" si="18"/>
        <v>99.999999999999986</v>
      </c>
      <c r="AR21" s="224">
        <f t="shared" si="54"/>
        <v>2.6339999999999999E-2</v>
      </c>
      <c r="AS21" s="225">
        <f t="shared" si="55"/>
        <v>33323</v>
      </c>
      <c r="AT21" s="58">
        <f>ROUND(AU21/AR21,2)+0.18</f>
        <v>3600.0299999999997</v>
      </c>
      <c r="AU21" s="270">
        <f>ROUND(AV21/$D21,2)-0.01</f>
        <v>94.82</v>
      </c>
      <c r="AV21" s="270">
        <f t="shared" si="22"/>
        <v>119963799.69</v>
      </c>
      <c r="AW21" s="232">
        <f t="shared" si="57"/>
        <v>0</v>
      </c>
      <c r="AX21" s="234">
        <f t="shared" si="58"/>
        <v>0</v>
      </c>
      <c r="AY21" s="20">
        <f t="shared" si="59"/>
        <v>0</v>
      </c>
      <c r="AZ21" s="30">
        <f t="shared" si="60"/>
        <v>0</v>
      </c>
      <c r="BA21" s="30">
        <f t="shared" si="39"/>
        <v>0</v>
      </c>
      <c r="BB21" s="232">
        <f t="shared" si="40"/>
        <v>0</v>
      </c>
      <c r="BC21" s="233">
        <f t="shared" si="41"/>
        <v>0</v>
      </c>
      <c r="BD21" s="28">
        <f t="shared" si="61"/>
        <v>0</v>
      </c>
      <c r="BE21" s="28">
        <f t="shared" si="62"/>
        <v>0</v>
      </c>
      <c r="BF21" s="41">
        <f t="shared" si="44"/>
        <v>0</v>
      </c>
      <c r="BG21" s="240">
        <f t="shared" si="63"/>
        <v>99.999999999999986</v>
      </c>
    </row>
    <row r="22" spans="1:60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8">
        <v>8.2860000000000003E-2</v>
      </c>
      <c r="F22" s="19">
        <f t="shared" si="48"/>
        <v>104827</v>
      </c>
      <c r="G22" s="207">
        <v>492.1</v>
      </c>
      <c r="H22" s="207">
        <f t="shared" si="0"/>
        <v>495.54</v>
      </c>
      <c r="I22" s="207">
        <f t="shared" si="35"/>
        <v>41.06</v>
      </c>
      <c r="J22" s="2">
        <f t="shared" si="49"/>
        <v>51945971.579999998</v>
      </c>
      <c r="K22" s="207"/>
      <c r="L22" s="207"/>
      <c r="M22" s="2">
        <f t="shared" si="1"/>
        <v>51945971.579999998</v>
      </c>
      <c r="N22" s="51">
        <f t="shared" si="2"/>
        <v>8.2860000000000003E-2</v>
      </c>
      <c r="O22" s="19">
        <f t="shared" si="50"/>
        <v>104827</v>
      </c>
      <c r="P22" s="58">
        <f>ROUND(Q22/N22,2)+0.01</f>
        <v>495.53999999999996</v>
      </c>
      <c r="Q22" s="207">
        <f t="shared" ref="Q22:Q27" si="64">ROUND(R22/D22,2)</f>
        <v>41.06</v>
      </c>
      <c r="R22" s="2">
        <f t="shared" si="3"/>
        <v>51945971.579999998</v>
      </c>
      <c r="S22" s="28">
        <f t="shared" si="51"/>
        <v>0</v>
      </c>
      <c r="T22" s="28">
        <f t="shared" si="51"/>
        <v>0</v>
      </c>
      <c r="U22" s="28">
        <f t="shared" si="52"/>
        <v>0</v>
      </c>
      <c r="V22" s="28">
        <f t="shared" si="36"/>
        <v>0</v>
      </c>
      <c r="W22" s="41">
        <f t="shared" si="36"/>
        <v>0</v>
      </c>
      <c r="X22" s="2">
        <f t="shared" si="53"/>
        <v>99.999999999999986</v>
      </c>
      <c r="Y22" s="107"/>
      <c r="Z22" s="154">
        <f t="shared" si="8"/>
        <v>495.53</v>
      </c>
      <c r="AA22" s="68">
        <f t="shared" si="5"/>
        <v>41.060568505722046</v>
      </c>
      <c r="AB22" s="224">
        <f t="shared" si="9"/>
        <v>8.2860000000000003E-2</v>
      </c>
      <c r="AC22" s="225">
        <f t="shared" si="10"/>
        <v>104827</v>
      </c>
      <c r="AD22" s="58">
        <f>ROUND(AE22/AB22,2)+0.01</f>
        <v>495.53999999999996</v>
      </c>
      <c r="AE22" s="207">
        <f t="shared" si="11"/>
        <v>41.06</v>
      </c>
      <c r="AF22" s="207">
        <f t="shared" si="34"/>
        <v>51945971.579999998</v>
      </c>
      <c r="AG22" s="232">
        <f t="shared" si="12"/>
        <v>0</v>
      </c>
      <c r="AH22" s="234">
        <f t="shared" si="12"/>
        <v>0</v>
      </c>
      <c r="AI22" s="20">
        <f t="shared" si="12"/>
        <v>0</v>
      </c>
      <c r="AJ22" s="30">
        <f t="shared" si="12"/>
        <v>0</v>
      </c>
      <c r="AK22" s="30">
        <f t="shared" si="12"/>
        <v>0</v>
      </c>
      <c r="AL22" s="232">
        <f t="shared" si="13"/>
        <v>0</v>
      </c>
      <c r="AM22" s="233">
        <f t="shared" si="14"/>
        <v>0</v>
      </c>
      <c r="AN22" s="28">
        <f t="shared" si="15"/>
        <v>0</v>
      </c>
      <c r="AO22" s="28">
        <f t="shared" si="16"/>
        <v>0</v>
      </c>
      <c r="AP22" s="41">
        <f t="shared" si="17"/>
        <v>0</v>
      </c>
      <c r="AQ22" s="240">
        <f t="shared" si="18"/>
        <v>99.999999999999986</v>
      </c>
      <c r="AR22" s="224">
        <f t="shared" si="54"/>
        <v>8.2860000000000003E-2</v>
      </c>
      <c r="AS22" s="225">
        <f t="shared" si="55"/>
        <v>104827</v>
      </c>
      <c r="AT22" s="58">
        <f>ROUND(AU22/AR22,2)+0.01</f>
        <v>495.53999999999996</v>
      </c>
      <c r="AU22" s="270">
        <f t="shared" ref="AU22:AU27" si="65">ROUND(AV22/$D22,2)</f>
        <v>41.06</v>
      </c>
      <c r="AV22" s="270">
        <f t="shared" si="22"/>
        <v>51945971.579999998</v>
      </c>
      <c r="AW22" s="232">
        <f t="shared" si="57"/>
        <v>0</v>
      </c>
      <c r="AX22" s="234">
        <f t="shared" si="58"/>
        <v>0</v>
      </c>
      <c r="AY22" s="20">
        <f t="shared" si="59"/>
        <v>0</v>
      </c>
      <c r="AZ22" s="30">
        <f t="shared" si="60"/>
        <v>0</v>
      </c>
      <c r="BA22" s="30">
        <f t="shared" si="39"/>
        <v>0</v>
      </c>
      <c r="BB22" s="232">
        <f t="shared" si="40"/>
        <v>0</v>
      </c>
      <c r="BC22" s="233">
        <f t="shared" si="41"/>
        <v>0</v>
      </c>
      <c r="BD22" s="28">
        <f t="shared" si="61"/>
        <v>0</v>
      </c>
      <c r="BE22" s="28">
        <f t="shared" si="62"/>
        <v>0</v>
      </c>
      <c r="BF22" s="41">
        <f t="shared" si="44"/>
        <v>0</v>
      </c>
      <c r="BG22" s="240">
        <f t="shared" si="63"/>
        <v>99.999999999999986</v>
      </c>
    </row>
    <row r="23" spans="1:60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8">
        <v>2.9940000000000001E-2</v>
      </c>
      <c r="F23" s="19">
        <f t="shared" si="48"/>
        <v>37877</v>
      </c>
      <c r="G23" s="207">
        <v>923.3</v>
      </c>
      <c r="H23" s="207">
        <f t="shared" si="0"/>
        <v>929.76</v>
      </c>
      <c r="I23" s="207">
        <f t="shared" si="35"/>
        <v>27.84</v>
      </c>
      <c r="J23" s="2">
        <f t="shared" si="49"/>
        <v>35216519.520000003</v>
      </c>
      <c r="K23" s="207"/>
      <c r="L23" s="207"/>
      <c r="M23" s="2">
        <f t="shared" si="1"/>
        <v>35216519.520000003</v>
      </c>
      <c r="N23" s="51">
        <f t="shared" si="2"/>
        <v>2.9940000000000001E-2</v>
      </c>
      <c r="O23" s="19">
        <f t="shared" si="50"/>
        <v>37877</v>
      </c>
      <c r="P23" s="58">
        <f>ROUND(Q23/N23,2)-0.1</f>
        <v>929.76</v>
      </c>
      <c r="Q23" s="207">
        <f t="shared" si="64"/>
        <v>27.84</v>
      </c>
      <c r="R23" s="2">
        <f t="shared" si="3"/>
        <v>35216519.520000003</v>
      </c>
      <c r="S23" s="28">
        <f t="shared" si="51"/>
        <v>0</v>
      </c>
      <c r="T23" s="28">
        <f t="shared" si="51"/>
        <v>0</v>
      </c>
      <c r="U23" s="28">
        <f t="shared" si="52"/>
        <v>0</v>
      </c>
      <c r="V23" s="28">
        <f t="shared" si="36"/>
        <v>0</v>
      </c>
      <c r="W23" s="41">
        <f t="shared" si="36"/>
        <v>0</v>
      </c>
      <c r="X23" s="2">
        <f t="shared" si="53"/>
        <v>100</v>
      </c>
      <c r="Y23" s="107"/>
      <c r="Z23" s="154">
        <f t="shared" si="8"/>
        <v>929.86</v>
      </c>
      <c r="AA23" s="68">
        <f t="shared" si="5"/>
        <v>27.836813294696256</v>
      </c>
      <c r="AB23" s="224">
        <f t="shared" si="9"/>
        <v>2.9940000000000001E-2</v>
      </c>
      <c r="AC23" s="225">
        <f t="shared" si="10"/>
        <v>37877</v>
      </c>
      <c r="AD23" s="58">
        <f>ROUND(AE23/AB23,2)-0.1</f>
        <v>929.76</v>
      </c>
      <c r="AE23" s="207">
        <f t="shared" si="11"/>
        <v>27.84</v>
      </c>
      <c r="AF23" s="207">
        <f t="shared" si="34"/>
        <v>35216519.520000003</v>
      </c>
      <c r="AG23" s="232">
        <f t="shared" si="12"/>
        <v>0</v>
      </c>
      <c r="AH23" s="234">
        <f t="shared" si="12"/>
        <v>0</v>
      </c>
      <c r="AI23" s="20">
        <f t="shared" si="12"/>
        <v>0</v>
      </c>
      <c r="AJ23" s="30">
        <f t="shared" si="12"/>
        <v>0</v>
      </c>
      <c r="AK23" s="30">
        <f t="shared" si="12"/>
        <v>0</v>
      </c>
      <c r="AL23" s="232">
        <f t="shared" si="13"/>
        <v>0</v>
      </c>
      <c r="AM23" s="233">
        <f t="shared" si="14"/>
        <v>0</v>
      </c>
      <c r="AN23" s="28">
        <f t="shared" si="15"/>
        <v>0</v>
      </c>
      <c r="AO23" s="28">
        <f t="shared" si="16"/>
        <v>0</v>
      </c>
      <c r="AP23" s="41">
        <f t="shared" si="17"/>
        <v>0</v>
      </c>
      <c r="AQ23" s="240">
        <f t="shared" si="18"/>
        <v>100</v>
      </c>
      <c r="AR23" s="224">
        <f t="shared" si="54"/>
        <v>2.9940000000000001E-2</v>
      </c>
      <c r="AS23" s="225">
        <f t="shared" si="55"/>
        <v>37877</v>
      </c>
      <c r="AT23" s="58">
        <f>ROUND(AU23/AR23,2)-0.1</f>
        <v>929.76</v>
      </c>
      <c r="AU23" s="270">
        <f t="shared" si="65"/>
        <v>27.84</v>
      </c>
      <c r="AV23" s="270">
        <f t="shared" si="22"/>
        <v>35216519.520000003</v>
      </c>
      <c r="AW23" s="232">
        <f t="shared" si="57"/>
        <v>0</v>
      </c>
      <c r="AX23" s="234">
        <f t="shared" si="58"/>
        <v>0</v>
      </c>
      <c r="AY23" s="20">
        <f t="shared" si="59"/>
        <v>0</v>
      </c>
      <c r="AZ23" s="30">
        <f t="shared" si="60"/>
        <v>0</v>
      </c>
      <c r="BA23" s="30">
        <f t="shared" si="39"/>
        <v>0</v>
      </c>
      <c r="BB23" s="232">
        <f t="shared" si="40"/>
        <v>0</v>
      </c>
      <c r="BC23" s="233">
        <f t="shared" si="41"/>
        <v>0</v>
      </c>
      <c r="BD23" s="28">
        <f t="shared" si="61"/>
        <v>0</v>
      </c>
      <c r="BE23" s="28">
        <f t="shared" si="62"/>
        <v>0</v>
      </c>
      <c r="BF23" s="41">
        <f t="shared" si="44"/>
        <v>0</v>
      </c>
      <c r="BG23" s="240">
        <f t="shared" si="63"/>
        <v>100</v>
      </c>
    </row>
    <row r="24" spans="1:60" ht="56.25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8">
        <v>1.321E-2</v>
      </c>
      <c r="F24" s="19">
        <f t="shared" si="48"/>
        <v>16712</v>
      </c>
      <c r="G24" s="207">
        <v>2021.3</v>
      </c>
      <c r="H24" s="207">
        <f t="shared" si="0"/>
        <v>2035.45</v>
      </c>
      <c r="I24" s="207">
        <f t="shared" si="35"/>
        <v>26.89</v>
      </c>
      <c r="J24" s="2">
        <f t="shared" si="49"/>
        <v>34016440.399999999</v>
      </c>
      <c r="K24" s="207"/>
      <c r="L24" s="207"/>
      <c r="M24" s="2">
        <f t="shared" si="1"/>
        <v>34016440.399999999</v>
      </c>
      <c r="N24" s="51">
        <f t="shared" si="2"/>
        <v>1.321E-2</v>
      </c>
      <c r="O24" s="19">
        <f t="shared" si="50"/>
        <v>16712</v>
      </c>
      <c r="P24" s="58">
        <f>ROUND(Q24/N24,2)-0.13</f>
        <v>2035.4499999999998</v>
      </c>
      <c r="Q24" s="207">
        <f t="shared" si="64"/>
        <v>26.89</v>
      </c>
      <c r="R24" s="2">
        <f t="shared" si="3"/>
        <v>34016440.399999999</v>
      </c>
      <c r="S24" s="28">
        <f t="shared" si="51"/>
        <v>0</v>
      </c>
      <c r="T24" s="28">
        <f t="shared" si="51"/>
        <v>0</v>
      </c>
      <c r="U24" s="28">
        <f t="shared" si="52"/>
        <v>0</v>
      </c>
      <c r="V24" s="28">
        <f t="shared" si="36"/>
        <v>0</v>
      </c>
      <c r="W24" s="41">
        <f t="shared" si="36"/>
        <v>0</v>
      </c>
      <c r="X24" s="2">
        <f t="shared" si="53"/>
        <v>99.999999999999986</v>
      </c>
      <c r="Y24" s="107"/>
      <c r="Z24" s="154">
        <f t="shared" si="8"/>
        <v>2035.58</v>
      </c>
      <c r="AA24" s="68">
        <f t="shared" si="5"/>
        <v>26.888213635853436</v>
      </c>
      <c r="AB24" s="224">
        <f t="shared" si="9"/>
        <v>1.321E-2</v>
      </c>
      <c r="AC24" s="225">
        <f t="shared" si="10"/>
        <v>16712</v>
      </c>
      <c r="AD24" s="58">
        <f>ROUND(AE24/AB24,2)-0.13</f>
        <v>2035.4499999999998</v>
      </c>
      <c r="AE24" s="207">
        <f t="shared" si="11"/>
        <v>26.89</v>
      </c>
      <c r="AF24" s="207">
        <f t="shared" si="34"/>
        <v>34016440.399999999</v>
      </c>
      <c r="AG24" s="232">
        <f t="shared" si="12"/>
        <v>0</v>
      </c>
      <c r="AH24" s="234">
        <f t="shared" si="12"/>
        <v>0</v>
      </c>
      <c r="AI24" s="20">
        <f t="shared" si="12"/>
        <v>0</v>
      </c>
      <c r="AJ24" s="30">
        <f t="shared" si="12"/>
        <v>0</v>
      </c>
      <c r="AK24" s="30">
        <f t="shared" si="12"/>
        <v>0</v>
      </c>
      <c r="AL24" s="232">
        <f t="shared" si="13"/>
        <v>0</v>
      </c>
      <c r="AM24" s="233">
        <f t="shared" si="14"/>
        <v>0</v>
      </c>
      <c r="AN24" s="28">
        <f t="shared" si="15"/>
        <v>0</v>
      </c>
      <c r="AO24" s="28">
        <f t="shared" si="16"/>
        <v>0</v>
      </c>
      <c r="AP24" s="41">
        <f t="shared" si="17"/>
        <v>0</v>
      </c>
      <c r="AQ24" s="240">
        <f t="shared" si="18"/>
        <v>99.999999999999986</v>
      </c>
      <c r="AR24" s="224">
        <f t="shared" si="54"/>
        <v>1.321E-2</v>
      </c>
      <c r="AS24" s="225">
        <f t="shared" si="55"/>
        <v>16712</v>
      </c>
      <c r="AT24" s="58">
        <f>ROUND(AU24/AR24,2)-0.13</f>
        <v>2035.4499999999998</v>
      </c>
      <c r="AU24" s="270">
        <f t="shared" si="65"/>
        <v>26.89</v>
      </c>
      <c r="AV24" s="270">
        <f t="shared" si="22"/>
        <v>34016440.399999999</v>
      </c>
      <c r="AW24" s="232">
        <f t="shared" si="57"/>
        <v>0</v>
      </c>
      <c r="AX24" s="234">
        <f t="shared" si="58"/>
        <v>0</v>
      </c>
      <c r="AY24" s="20">
        <f t="shared" si="59"/>
        <v>0</v>
      </c>
      <c r="AZ24" s="30">
        <f t="shared" si="60"/>
        <v>0</v>
      </c>
      <c r="BA24" s="30">
        <f t="shared" si="39"/>
        <v>0</v>
      </c>
      <c r="BB24" s="232">
        <f t="shared" si="40"/>
        <v>0</v>
      </c>
      <c r="BC24" s="233">
        <f t="shared" si="41"/>
        <v>0</v>
      </c>
      <c r="BD24" s="28">
        <f t="shared" si="61"/>
        <v>0</v>
      </c>
      <c r="BE24" s="28">
        <f t="shared" si="62"/>
        <v>0</v>
      </c>
      <c r="BF24" s="41">
        <f t="shared" si="44"/>
        <v>0</v>
      </c>
      <c r="BG24" s="240">
        <f t="shared" si="63"/>
        <v>99.999999999999986</v>
      </c>
    </row>
    <row r="25" spans="1:60" ht="37.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8">
        <v>9.2000000000000003E-4</v>
      </c>
      <c r="F25" s="19">
        <f t="shared" si="48"/>
        <v>1164</v>
      </c>
      <c r="G25" s="207">
        <v>8174.2</v>
      </c>
      <c r="H25" s="207">
        <f t="shared" si="0"/>
        <v>8231.42</v>
      </c>
      <c r="I25" s="207">
        <f>ROUND(E25*H25,2)</f>
        <v>7.57</v>
      </c>
      <c r="J25" s="2">
        <f t="shared" si="49"/>
        <v>9581372.8800000008</v>
      </c>
      <c r="K25" s="207"/>
      <c r="L25" s="207"/>
      <c r="M25" s="2">
        <f t="shared" si="1"/>
        <v>9581372.8800000008</v>
      </c>
      <c r="N25" s="51">
        <f t="shared" si="2"/>
        <v>9.2000000000000003E-4</v>
      </c>
      <c r="O25" s="19">
        <f t="shared" si="50"/>
        <v>1164</v>
      </c>
      <c r="P25" s="58">
        <f>ROUND(Q25/N25,2)+14.03-10.87</f>
        <v>8231.42</v>
      </c>
      <c r="Q25" s="207">
        <f t="shared" si="64"/>
        <v>7.57</v>
      </c>
      <c r="R25" s="2">
        <f t="shared" si="3"/>
        <v>9581372.8800000008</v>
      </c>
      <c r="S25" s="28">
        <f t="shared" si="51"/>
        <v>0</v>
      </c>
      <c r="T25" s="28">
        <f t="shared" si="51"/>
        <v>0</v>
      </c>
      <c r="U25" s="28">
        <f t="shared" si="52"/>
        <v>0</v>
      </c>
      <c r="V25" s="28">
        <f t="shared" si="36"/>
        <v>0</v>
      </c>
      <c r="W25" s="41">
        <f t="shared" si="36"/>
        <v>0</v>
      </c>
      <c r="X25" s="2">
        <f t="shared" si="53"/>
        <v>100</v>
      </c>
      <c r="Y25" s="107"/>
      <c r="Z25" s="154">
        <f>ROUND(Q25/N25,2)</f>
        <v>8228.26</v>
      </c>
      <c r="AA25" s="68">
        <f>R25/D25</f>
        <v>7.5735731867527312</v>
      </c>
      <c r="AB25" s="224">
        <f t="shared" si="9"/>
        <v>9.2000000000000003E-4</v>
      </c>
      <c r="AC25" s="225">
        <f t="shared" si="10"/>
        <v>1164</v>
      </c>
      <c r="AD25" s="58">
        <f>ROUND(AE25/AB25,2)+14.03-10.87</f>
        <v>8231.42</v>
      </c>
      <c r="AE25" s="207">
        <f t="shared" si="11"/>
        <v>7.57</v>
      </c>
      <c r="AF25" s="207">
        <f t="shared" si="34"/>
        <v>9581372.8800000008</v>
      </c>
      <c r="AG25" s="232">
        <f t="shared" si="12"/>
        <v>0</v>
      </c>
      <c r="AH25" s="234">
        <f t="shared" si="12"/>
        <v>0</v>
      </c>
      <c r="AI25" s="20">
        <f t="shared" si="12"/>
        <v>0</v>
      </c>
      <c r="AJ25" s="30">
        <f t="shared" si="12"/>
        <v>0</v>
      </c>
      <c r="AK25" s="30">
        <f t="shared" si="12"/>
        <v>0</v>
      </c>
      <c r="AL25" s="232">
        <f t="shared" si="13"/>
        <v>0</v>
      </c>
      <c r="AM25" s="233">
        <f t="shared" si="14"/>
        <v>0</v>
      </c>
      <c r="AN25" s="28">
        <f t="shared" si="15"/>
        <v>0</v>
      </c>
      <c r="AO25" s="28">
        <f t="shared" si="16"/>
        <v>0</v>
      </c>
      <c r="AP25" s="41">
        <f t="shared" si="17"/>
        <v>0</v>
      </c>
      <c r="AQ25" s="240">
        <f t="shared" si="18"/>
        <v>100</v>
      </c>
      <c r="AR25" s="224">
        <f t="shared" si="54"/>
        <v>9.2000000000000003E-4</v>
      </c>
      <c r="AS25" s="225">
        <f t="shared" si="55"/>
        <v>1164</v>
      </c>
      <c r="AT25" s="58">
        <f>ROUND(AU25/AR25,2)+14.03-10.87</f>
        <v>8231.42</v>
      </c>
      <c r="AU25" s="270">
        <f t="shared" si="65"/>
        <v>7.57</v>
      </c>
      <c r="AV25" s="270">
        <f t="shared" si="22"/>
        <v>9581372.8800000008</v>
      </c>
      <c r="AW25" s="232">
        <f t="shared" si="57"/>
        <v>0</v>
      </c>
      <c r="AX25" s="234">
        <f t="shared" si="58"/>
        <v>0</v>
      </c>
      <c r="AY25" s="20">
        <f t="shared" si="59"/>
        <v>0</v>
      </c>
      <c r="AZ25" s="30">
        <f t="shared" si="60"/>
        <v>0</v>
      </c>
      <c r="BA25" s="30">
        <f t="shared" si="39"/>
        <v>0</v>
      </c>
      <c r="BB25" s="232">
        <f t="shared" si="40"/>
        <v>0</v>
      </c>
      <c r="BC25" s="233">
        <f t="shared" si="41"/>
        <v>0</v>
      </c>
      <c r="BD25" s="28">
        <f t="shared" si="61"/>
        <v>0</v>
      </c>
      <c r="BE25" s="28">
        <f t="shared" si="62"/>
        <v>0</v>
      </c>
      <c r="BF25" s="41">
        <f t="shared" si="44"/>
        <v>0</v>
      </c>
      <c r="BG25" s="240">
        <f t="shared" si="63"/>
        <v>100</v>
      </c>
    </row>
    <row r="26" spans="1:60" ht="37.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8">
        <v>0.12837999999999999</v>
      </c>
      <c r="F26" s="19">
        <f t="shared" si="48"/>
        <v>162414</v>
      </c>
      <c r="G26" s="207">
        <v>600.5</v>
      </c>
      <c r="H26" s="207">
        <f t="shared" si="0"/>
        <v>604.70000000000005</v>
      </c>
      <c r="I26" s="207">
        <f>ROUND(E26*H26,2)</f>
        <v>77.63</v>
      </c>
      <c r="J26" s="2">
        <f t="shared" si="49"/>
        <v>98211745.799999997</v>
      </c>
      <c r="K26" s="207"/>
      <c r="L26" s="207"/>
      <c r="M26" s="2">
        <f t="shared" si="1"/>
        <v>98211745.799999997</v>
      </c>
      <c r="N26" s="51">
        <f t="shared" si="2"/>
        <v>0.12837999999999999</v>
      </c>
      <c r="O26" s="19">
        <f t="shared" si="50"/>
        <v>162414</v>
      </c>
      <c r="P26" s="58">
        <f>ROUND(Q26/N26,2)+0.01</f>
        <v>604.70000000000005</v>
      </c>
      <c r="Q26" s="207">
        <f t="shared" si="64"/>
        <v>77.63</v>
      </c>
      <c r="R26" s="2">
        <f t="shared" si="3"/>
        <v>98211745.799999997</v>
      </c>
      <c r="S26" s="28">
        <f t="shared" si="51"/>
        <v>0</v>
      </c>
      <c r="T26" s="28">
        <f t="shared" si="51"/>
        <v>0</v>
      </c>
      <c r="U26" s="28">
        <f t="shared" si="52"/>
        <v>0</v>
      </c>
      <c r="V26" s="28">
        <f t="shared" si="36"/>
        <v>0</v>
      </c>
      <c r="W26" s="41">
        <f t="shared" si="36"/>
        <v>0</v>
      </c>
      <c r="X26" s="2">
        <f t="shared" si="53"/>
        <v>100</v>
      </c>
      <c r="Y26" s="107"/>
      <c r="Z26" s="154">
        <f>ROUND(Q26/N26,2)</f>
        <v>604.69000000000005</v>
      </c>
      <c r="AA26" s="68">
        <f>R26/D26</f>
        <v>77.631238647196355</v>
      </c>
      <c r="AB26" s="224">
        <f>ROUND(AC26/1265106,6)</f>
        <v>0.12837999999999999</v>
      </c>
      <c r="AC26" s="19">
        <v>162414</v>
      </c>
      <c r="AD26" s="58">
        <f>ROUND(AE26/AB26,2)+0.01</f>
        <v>604.70000000000005</v>
      </c>
      <c r="AE26" s="207">
        <f t="shared" si="11"/>
        <v>77.63</v>
      </c>
      <c r="AF26" s="207">
        <f>R26</f>
        <v>98211745.799999997</v>
      </c>
      <c r="AG26" s="232">
        <f t="shared" si="12"/>
        <v>0</v>
      </c>
      <c r="AH26" s="236">
        <f t="shared" si="12"/>
        <v>0</v>
      </c>
      <c r="AI26" s="20">
        <f t="shared" si="12"/>
        <v>0</v>
      </c>
      <c r="AJ26" s="30">
        <f t="shared" si="12"/>
        <v>0</v>
      </c>
      <c r="AK26" s="30">
        <f>AF26-R26</f>
        <v>0</v>
      </c>
      <c r="AL26" s="232">
        <f t="shared" si="13"/>
        <v>0</v>
      </c>
      <c r="AM26" s="236">
        <f t="shared" si="14"/>
        <v>0</v>
      </c>
      <c r="AN26" s="28">
        <f t="shared" si="15"/>
        <v>0</v>
      </c>
      <c r="AO26" s="20">
        <f t="shared" si="16"/>
        <v>0</v>
      </c>
      <c r="AP26" s="30">
        <f>AF26-$J26</f>
        <v>0</v>
      </c>
      <c r="AQ26" s="240">
        <f t="shared" si="18"/>
        <v>100</v>
      </c>
      <c r="AR26" s="277">
        <v>0.16533</v>
      </c>
      <c r="AS26" s="276">
        <v>209161</v>
      </c>
      <c r="AT26" s="58">
        <f>ROUND(AU26/AR26,2)-0.03</f>
        <v>604.70000000000005</v>
      </c>
      <c r="AU26" s="273">
        <f t="shared" si="65"/>
        <v>99.98</v>
      </c>
      <c r="AV26" s="273">
        <f>AF26+28267910.9</f>
        <v>126479656.69999999</v>
      </c>
      <c r="AW26" s="287">
        <f t="shared" si="57"/>
        <v>3.6950000000000011E-2</v>
      </c>
      <c r="AX26" s="236">
        <f t="shared" si="58"/>
        <v>46747</v>
      </c>
      <c r="AY26" s="20">
        <f t="shared" si="59"/>
        <v>0</v>
      </c>
      <c r="AZ26" s="30">
        <f t="shared" si="60"/>
        <v>22.350000000000009</v>
      </c>
      <c r="BA26" s="30">
        <f t="shared" si="39"/>
        <v>28267910.899999991</v>
      </c>
      <c r="BB26" s="232">
        <f t="shared" si="40"/>
        <v>3.6950000000000011E-2</v>
      </c>
      <c r="BC26" s="236">
        <f t="shared" si="41"/>
        <v>46747</v>
      </c>
      <c r="BD26" s="28">
        <f t="shared" si="61"/>
        <v>0</v>
      </c>
      <c r="BE26" s="20">
        <f t="shared" si="62"/>
        <v>22.350000000000009</v>
      </c>
      <c r="BF26" s="30">
        <f>AV26-$J26</f>
        <v>28267910.899999991</v>
      </c>
      <c r="BG26" s="240">
        <f t="shared" si="63"/>
        <v>100</v>
      </c>
    </row>
    <row r="27" spans="1:60" s="24" customFormat="1" ht="56.25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49"/>
        <v>67418483.569999993</v>
      </c>
      <c r="K27" s="4"/>
      <c r="L27" s="4"/>
      <c r="M27" s="4">
        <f>J27+L27+K27</f>
        <v>67418483.569999993</v>
      </c>
      <c r="N27" s="49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64"/>
        <v>53.29</v>
      </c>
      <c r="R27" s="4">
        <f>M27</f>
        <v>67418483.569999993</v>
      </c>
      <c r="S27" s="32">
        <f>N27-E27</f>
        <v>0</v>
      </c>
      <c r="T27" s="32">
        <f>O27-F27</f>
        <v>0</v>
      </c>
      <c r="U27" s="32">
        <f t="shared" si="52"/>
        <v>0</v>
      </c>
      <c r="V27" s="32">
        <f t="shared" si="36"/>
        <v>0</v>
      </c>
      <c r="W27" s="53">
        <f>R27-J27</f>
        <v>0</v>
      </c>
      <c r="X27" s="4">
        <f>P27/H27*100</f>
        <v>99.999999999999972</v>
      </c>
      <c r="Y27" s="247"/>
      <c r="Z27" s="248">
        <f>ROUND(Q27/N27,2)</f>
        <v>18567.939999999999</v>
      </c>
      <c r="AA27" s="172">
        <f>R27/D27</f>
        <v>53.290778456508775</v>
      </c>
      <c r="AB27" s="216">
        <f t="shared" si="9"/>
        <v>2.8700000000000002E-3</v>
      </c>
      <c r="AC27" s="3">
        <f t="shared" si="10"/>
        <v>3631</v>
      </c>
      <c r="AD27" s="4">
        <f>ROUND(AE27/AB27,2)-0.47</f>
        <v>18567.469999999998</v>
      </c>
      <c r="AE27" s="4">
        <f t="shared" si="11"/>
        <v>53.29</v>
      </c>
      <c r="AF27" s="4">
        <f t="shared" si="34"/>
        <v>67418483.569999993</v>
      </c>
      <c r="AG27" s="53">
        <f t="shared" si="12"/>
        <v>0</v>
      </c>
      <c r="AH27" s="32">
        <f t="shared" si="12"/>
        <v>0</v>
      </c>
      <c r="AI27" s="32">
        <f t="shared" si="12"/>
        <v>0</v>
      </c>
      <c r="AJ27" s="53">
        <f t="shared" si="12"/>
        <v>0</v>
      </c>
      <c r="AK27" s="53">
        <f t="shared" si="12"/>
        <v>0</v>
      </c>
      <c r="AL27" s="53">
        <f t="shared" si="13"/>
        <v>0</v>
      </c>
      <c r="AM27" s="32">
        <f t="shared" si="14"/>
        <v>0</v>
      </c>
      <c r="AN27" s="32">
        <f t="shared" si="15"/>
        <v>0</v>
      </c>
      <c r="AO27" s="32">
        <f t="shared" si="16"/>
        <v>0</v>
      </c>
      <c r="AP27" s="53">
        <f t="shared" si="17"/>
        <v>0</v>
      </c>
      <c r="AQ27" s="4">
        <f t="shared" si="18"/>
        <v>99.999999999999972</v>
      </c>
      <c r="AR27" s="216">
        <f>AB27</f>
        <v>2.8700000000000002E-3</v>
      </c>
      <c r="AS27" s="3">
        <f t="shared" ref="AS27" si="66">ROUND(AR27*$D27,0)</f>
        <v>3631</v>
      </c>
      <c r="AT27" s="4">
        <f>ROUND(AU27/AR27,2)-0.47</f>
        <v>18567.469999999998</v>
      </c>
      <c r="AU27" s="4">
        <f t="shared" si="65"/>
        <v>53.29</v>
      </c>
      <c r="AV27" s="4">
        <f t="shared" si="22"/>
        <v>67418483.569999993</v>
      </c>
      <c r="AW27" s="53">
        <f t="shared" si="57"/>
        <v>0</v>
      </c>
      <c r="AX27" s="32">
        <f t="shared" si="58"/>
        <v>0</v>
      </c>
      <c r="AY27" s="32">
        <f t="shared" si="59"/>
        <v>0</v>
      </c>
      <c r="AZ27" s="53">
        <f t="shared" si="60"/>
        <v>0</v>
      </c>
      <c r="BA27" s="53">
        <f t="shared" si="39"/>
        <v>0</v>
      </c>
      <c r="BB27" s="53">
        <f t="shared" si="40"/>
        <v>0</v>
      </c>
      <c r="BC27" s="32">
        <f t="shared" si="41"/>
        <v>0</v>
      </c>
      <c r="BD27" s="32">
        <f t="shared" si="61"/>
        <v>0</v>
      </c>
      <c r="BE27" s="32">
        <f t="shared" si="62"/>
        <v>0</v>
      </c>
      <c r="BF27" s="53">
        <f t="shared" ref="BF27" si="67">AV27-$J27</f>
        <v>0</v>
      </c>
      <c r="BG27" s="4">
        <f t="shared" si="63"/>
        <v>99.999999999999972</v>
      </c>
    </row>
    <row r="28" spans="1:60" s="24" customFormat="1" x14ac:dyDescent="0.2">
      <c r="A28" s="89"/>
      <c r="B28" s="99"/>
      <c r="C28" s="100"/>
      <c r="D28" s="92"/>
      <c r="E28" s="93"/>
      <c r="F28" s="94"/>
      <c r="G28" s="95"/>
      <c r="H28" s="95"/>
      <c r="I28" s="71"/>
      <c r="J28" s="71"/>
      <c r="K28" s="27"/>
      <c r="L28" s="27"/>
      <c r="M28" s="71"/>
      <c r="N28" s="96"/>
      <c r="O28" s="97"/>
      <c r="P28" s="71"/>
      <c r="Q28" s="71"/>
      <c r="R28" s="71"/>
      <c r="S28" s="69"/>
      <c r="T28" s="69"/>
      <c r="U28" s="69"/>
      <c r="V28" s="69"/>
      <c r="W28" s="70"/>
      <c r="X28" s="71"/>
      <c r="Y28" s="107"/>
      <c r="Z28" s="154"/>
      <c r="AA28" s="68"/>
      <c r="AB28" s="221"/>
      <c r="AC28" s="228"/>
      <c r="AD28" s="71"/>
      <c r="AE28" s="71"/>
      <c r="AF28" s="71"/>
      <c r="AG28" s="256"/>
      <c r="AH28" s="231"/>
      <c r="AI28" s="69"/>
      <c r="AJ28" s="70"/>
      <c r="AK28" s="70"/>
      <c r="AL28" s="256"/>
      <c r="AM28" s="231"/>
      <c r="AN28" s="69"/>
      <c r="AO28" s="69"/>
      <c r="AP28" s="70"/>
      <c r="AQ28" s="239"/>
      <c r="AR28" s="221"/>
      <c r="AS28" s="228"/>
      <c r="AT28" s="71"/>
      <c r="AU28" s="71"/>
      <c r="AV28" s="71"/>
      <c r="AW28" s="256"/>
      <c r="AX28" s="231"/>
      <c r="AY28" s="69"/>
      <c r="AZ28" s="70"/>
      <c r="BA28" s="70"/>
      <c r="BB28" s="256"/>
      <c r="BC28" s="231"/>
      <c r="BD28" s="69"/>
      <c r="BE28" s="69"/>
      <c r="BF28" s="70"/>
      <c r="BG28" s="239"/>
    </row>
    <row r="29" spans="1:60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6.8590999999999999E-2</v>
      </c>
      <c r="F29" s="3">
        <f t="shared" si="48"/>
        <v>86775</v>
      </c>
      <c r="G29" s="4">
        <v>23192.7</v>
      </c>
      <c r="H29" s="4">
        <f t="shared" si="0"/>
        <v>23355.05</v>
      </c>
      <c r="I29" s="4">
        <f t="shared" si="35"/>
        <v>1601.95</v>
      </c>
      <c r="J29" s="4">
        <f>ROUND(F29*H29,2)</f>
        <v>2026634463.75</v>
      </c>
      <c r="K29" s="4"/>
      <c r="L29" s="4">
        <f>L31</f>
        <v>36047659.200000003</v>
      </c>
      <c r="M29" s="4">
        <f t="shared" si="1"/>
        <v>2062682122.95</v>
      </c>
      <c r="N29" s="49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 t="shared" si="3"/>
        <v>2062682122.95</v>
      </c>
      <c r="S29" s="32">
        <f t="shared" si="51"/>
        <v>0</v>
      </c>
      <c r="T29" s="32">
        <f t="shared" si="51"/>
        <v>0</v>
      </c>
      <c r="U29" s="32">
        <f>P29-H29</f>
        <v>415.37000000000262</v>
      </c>
      <c r="V29" s="32">
        <f>Q29-I29</f>
        <v>28.490000000000009</v>
      </c>
      <c r="W29" s="53">
        <f>R29-J29</f>
        <v>36047659.200000048</v>
      </c>
      <c r="X29" s="50">
        <f>P29/H29*100</f>
        <v>101.77850186576352</v>
      </c>
      <c r="Y29" s="247"/>
      <c r="Z29" s="249">
        <f t="shared" si="8"/>
        <v>23770.47</v>
      </c>
      <c r="AA29" s="250">
        <f t="shared" si="5"/>
        <v>1630.4421312917652</v>
      </c>
      <c r="AB29" s="216">
        <f t="shared" ref="AB29:AB46" si="68">N29</f>
        <v>6.8590999999999999E-2</v>
      </c>
      <c r="AC29" s="3">
        <f t="shared" ref="AC29:AC44" si="69">ROUND(AB29*$D29,0)</f>
        <v>86775</v>
      </c>
      <c r="AD29" s="4">
        <f>ROUND(AE29/AB29,2)-0.01</f>
        <v>23770.460000000003</v>
      </c>
      <c r="AE29" s="4">
        <f t="shared" ref="AE29:AE53" si="70">ROUND(AF29/$D29,2)</f>
        <v>1630.44</v>
      </c>
      <c r="AF29" s="4">
        <v>2062682122.95</v>
      </c>
      <c r="AG29" s="53">
        <f t="shared" ref="AG29:AK46" si="71">AB29-N29</f>
        <v>0</v>
      </c>
      <c r="AH29" s="32">
        <f t="shared" si="71"/>
        <v>0</v>
      </c>
      <c r="AI29" s="32">
        <f t="shared" si="71"/>
        <v>4.0000000000873115E-2</v>
      </c>
      <c r="AJ29" s="53">
        <f t="shared" si="71"/>
        <v>0</v>
      </c>
      <c r="AK29" s="53">
        <f t="shared" si="71"/>
        <v>0</v>
      </c>
      <c r="AL29" s="53">
        <f t="shared" ref="AL29:AL45" si="72">AB29-$E29</f>
        <v>0</v>
      </c>
      <c r="AM29" s="32">
        <f t="shared" ref="AM29:AM45" si="73">AC29-$F29</f>
        <v>0</v>
      </c>
      <c r="AN29" s="32">
        <f t="shared" ref="AN29:AN44" si="74">AD29-$H29</f>
        <v>415.41000000000349</v>
      </c>
      <c r="AO29" s="32">
        <f t="shared" ref="AO29:AO54" si="75">AE29-$I29</f>
        <v>28.490000000000009</v>
      </c>
      <c r="AP29" s="53">
        <f t="shared" ref="AP29:AP54" si="76">AF29-$J29</f>
        <v>36047659.200000048</v>
      </c>
      <c r="AQ29" s="50">
        <f t="shared" ref="AQ29:AQ44" si="77">AD29/$H29*100</f>
        <v>101.77867313493229</v>
      </c>
      <c r="AR29" s="216">
        <f t="shared" ref="AR29:AR30" si="78">AB29</f>
        <v>6.8590999999999999E-2</v>
      </c>
      <c r="AS29" s="3">
        <f t="shared" ref="AS29:AS30" si="79">ROUND(AR29*$D29,0)</f>
        <v>86775</v>
      </c>
      <c r="AT29" s="4">
        <f>ROUND(AU29/AR29,2)-0.01</f>
        <v>23770.460000000003</v>
      </c>
      <c r="AU29" s="4">
        <f t="shared" ref="AU29" si="80">ROUND(AV29/$D29,2)</f>
        <v>1630.44</v>
      </c>
      <c r="AV29" s="4">
        <f t="shared" ref="AV29:AV32" si="81">AF29</f>
        <v>2062682122.95</v>
      </c>
      <c r="AW29" s="53">
        <f t="shared" ref="AW29:AW31" si="82">AR29-AB29</f>
        <v>0</v>
      </c>
      <c r="AX29" s="53">
        <f t="shared" ref="AX29:AX31" si="83">AS29-AC29</f>
        <v>0</v>
      </c>
      <c r="AY29" s="53">
        <f t="shared" ref="AY29:AY31" si="84">AT29-AD29</f>
        <v>0</v>
      </c>
      <c r="AZ29" s="53">
        <f t="shared" ref="AZ29:AZ31" si="85">AU29-AE29</f>
        <v>0</v>
      </c>
      <c r="BA29" s="53">
        <f t="shared" ref="BA29:BA38" si="86">AV29-AF29</f>
        <v>0</v>
      </c>
      <c r="BB29" s="53">
        <f t="shared" ref="BB29:BB31" si="87">AR29-$E29</f>
        <v>0</v>
      </c>
      <c r="BC29" s="32">
        <f t="shared" ref="BC29:BC31" si="88">AS29-$F29</f>
        <v>0</v>
      </c>
      <c r="BD29" s="32">
        <f t="shared" ref="BD29:BD31" si="89">AT29-$H29</f>
        <v>415.41000000000349</v>
      </c>
      <c r="BE29" s="32">
        <f t="shared" ref="BE29:BE31" si="90">AU29-$I29</f>
        <v>28.490000000000009</v>
      </c>
      <c r="BF29" s="53">
        <f t="shared" ref="BF29:BF32" si="91">AV29-$J29</f>
        <v>36047659.200000048</v>
      </c>
      <c r="BG29" s="50">
        <f t="shared" ref="BG29:BG31" si="92">AT29/$H29*100</f>
        <v>101.77867313493229</v>
      </c>
    </row>
    <row r="30" spans="1:60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 t="shared" si="48"/>
        <v>11395</v>
      </c>
      <c r="G30" s="207">
        <v>79186.3</v>
      </c>
      <c r="H30" s="207">
        <f t="shared" si="0"/>
        <v>79740.600000000006</v>
      </c>
      <c r="I30" s="207">
        <f>ROUND(E30*H30,2)</f>
        <v>718.22</v>
      </c>
      <c r="J30" s="2">
        <f>ROUND(F30*H30,2)</f>
        <v>908644137</v>
      </c>
      <c r="K30" s="207"/>
      <c r="L30" s="207"/>
      <c r="M30" s="2">
        <f t="shared" si="1"/>
        <v>908644137</v>
      </c>
      <c r="N30" s="51">
        <f t="shared" si="2"/>
        <v>9.0069999999999994E-3</v>
      </c>
      <c r="O30" s="19">
        <f>ROUND(N30*D30,0)</f>
        <v>11395</v>
      </c>
      <c r="P30" s="58">
        <f>ROUND(Q30/N30,2)+0.4</f>
        <v>79740.599999999991</v>
      </c>
      <c r="Q30" s="207">
        <f>ROUND(R30/D30,2)-0.02</f>
        <v>718.22</v>
      </c>
      <c r="R30" s="2">
        <f t="shared" si="3"/>
        <v>908644137</v>
      </c>
      <c r="S30" s="20">
        <f>N30-E30</f>
        <v>0</v>
      </c>
      <c r="T30" s="20">
        <f>O30-F30</f>
        <v>0</v>
      </c>
      <c r="U30" s="28">
        <f>P30-H30</f>
        <v>0</v>
      </c>
      <c r="V30" s="28">
        <f t="shared" si="36"/>
        <v>0</v>
      </c>
      <c r="W30" s="41">
        <f>R30-J30</f>
        <v>0</v>
      </c>
      <c r="X30" s="2">
        <f>P30/H30*100</f>
        <v>99.999999999999972</v>
      </c>
      <c r="Y30" s="107"/>
      <c r="Z30" s="154">
        <f t="shared" si="8"/>
        <v>79740.2</v>
      </c>
      <c r="AA30" s="68">
        <f t="shared" si="5"/>
        <v>718.23557630743983</v>
      </c>
      <c r="AB30" s="224">
        <f t="shared" si="68"/>
        <v>9.0069999999999994E-3</v>
      </c>
      <c r="AC30" s="225">
        <f t="shared" si="69"/>
        <v>11395</v>
      </c>
      <c r="AD30" s="58">
        <f>ROUND(AE30/AB30,2)-1.82</f>
        <v>79740.599999999991</v>
      </c>
      <c r="AE30" s="273">
        <f>ROUND(AF30/$D30,2)</f>
        <v>718.24</v>
      </c>
      <c r="AF30" s="207">
        <f t="shared" ref="AF30:AF53" si="93">R30</f>
        <v>908644137</v>
      </c>
      <c r="AG30" s="232">
        <f t="shared" si="71"/>
        <v>0</v>
      </c>
      <c r="AH30" s="234">
        <f t="shared" si="71"/>
        <v>0</v>
      </c>
      <c r="AI30" s="20">
        <f t="shared" si="71"/>
        <v>0</v>
      </c>
      <c r="AJ30" s="30">
        <f t="shared" si="71"/>
        <v>1.999999999998181E-2</v>
      </c>
      <c r="AK30" s="30">
        <f t="shared" si="71"/>
        <v>0</v>
      </c>
      <c r="AL30" s="232">
        <f t="shared" si="72"/>
        <v>0</v>
      </c>
      <c r="AM30" s="234">
        <f t="shared" si="73"/>
        <v>0</v>
      </c>
      <c r="AN30" s="28">
        <f t="shared" si="74"/>
        <v>0</v>
      </c>
      <c r="AO30" s="28">
        <f t="shared" si="75"/>
        <v>1.999999999998181E-2</v>
      </c>
      <c r="AP30" s="41">
        <f t="shared" si="76"/>
        <v>0</v>
      </c>
      <c r="AQ30" s="240">
        <f t="shared" si="77"/>
        <v>99.999999999999972</v>
      </c>
      <c r="AR30" s="224">
        <f t="shared" si="78"/>
        <v>9.0069999999999994E-3</v>
      </c>
      <c r="AS30" s="225">
        <f t="shared" si="79"/>
        <v>11395</v>
      </c>
      <c r="AT30" s="58">
        <f>ROUND(AU30/AR30,2)-1.82</f>
        <v>79740.599999999991</v>
      </c>
      <c r="AU30" s="270">
        <f>ROUND(AV30/$D30,2)</f>
        <v>718.24</v>
      </c>
      <c r="AV30" s="270">
        <f t="shared" si="81"/>
        <v>908644137</v>
      </c>
      <c r="AW30" s="53">
        <f t="shared" si="82"/>
        <v>0</v>
      </c>
      <c r="AX30" s="53">
        <f t="shared" si="83"/>
        <v>0</v>
      </c>
      <c r="AY30" s="53">
        <f t="shared" si="84"/>
        <v>0</v>
      </c>
      <c r="AZ30" s="53">
        <f t="shared" si="85"/>
        <v>0</v>
      </c>
      <c r="BA30" s="30">
        <f t="shared" si="86"/>
        <v>0</v>
      </c>
      <c r="BB30" s="232">
        <f t="shared" si="87"/>
        <v>0</v>
      </c>
      <c r="BC30" s="234">
        <f t="shared" si="88"/>
        <v>0</v>
      </c>
      <c r="BD30" s="28">
        <f t="shared" si="89"/>
        <v>0</v>
      </c>
      <c r="BE30" s="28">
        <f t="shared" si="90"/>
        <v>1.999999999998181E-2</v>
      </c>
      <c r="BF30" s="41">
        <f t="shared" si="91"/>
        <v>0</v>
      </c>
      <c r="BG30" s="240">
        <f t="shared" si="92"/>
        <v>99.999999999999972</v>
      </c>
    </row>
    <row r="31" spans="1:60" ht="29.2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4.6299999999999998E-4</v>
      </c>
      <c r="F31" s="19">
        <f>ROUND(E31*D31,0)</f>
        <v>586</v>
      </c>
      <c r="G31" s="207">
        <v>124728.5</v>
      </c>
      <c r="H31" s="207">
        <f t="shared" si="0"/>
        <v>125601.60000000001</v>
      </c>
      <c r="I31" s="207">
        <f>ROUND(E31*H31,2)</f>
        <v>58.15</v>
      </c>
      <c r="J31" s="2">
        <f>ROUND(F31*H31,2)</f>
        <v>73602537.599999994</v>
      </c>
      <c r="K31" s="207"/>
      <c r="L31" s="207">
        <f>287*125601.6</f>
        <v>36047659.200000003</v>
      </c>
      <c r="M31" s="2">
        <f t="shared" si="1"/>
        <v>109650196.8</v>
      </c>
      <c r="N31" s="51">
        <v>6.8999999999999997E-4</v>
      </c>
      <c r="O31" s="19">
        <f>ROUND(N31*D31,0)</f>
        <v>873</v>
      </c>
      <c r="P31" s="58">
        <f>H31</f>
        <v>125601.60000000001</v>
      </c>
      <c r="Q31" s="207">
        <f>ROUND(N31*P31,2)</f>
        <v>86.67</v>
      </c>
      <c r="R31" s="2">
        <f>ROUND(O31*P31,2)</f>
        <v>109650196.8</v>
      </c>
      <c r="S31" s="178">
        <f>N31-E31</f>
        <v>2.2699999999999999E-4</v>
      </c>
      <c r="T31" s="20">
        <f>O31-F31</f>
        <v>287</v>
      </c>
      <c r="U31" s="28">
        <f>P31-H31</f>
        <v>0</v>
      </c>
      <c r="V31" s="20">
        <f>Q31-I31</f>
        <v>28.520000000000003</v>
      </c>
      <c r="W31" s="30">
        <f>R31-J31</f>
        <v>36047659.200000003</v>
      </c>
      <c r="X31" s="2">
        <f>P31/H31*100</f>
        <v>100</v>
      </c>
      <c r="Y31" s="107"/>
      <c r="Z31" s="154">
        <f t="shared" si="8"/>
        <v>125608.7</v>
      </c>
      <c r="AA31" s="68">
        <f t="shared" si="5"/>
        <v>86.672734774793568</v>
      </c>
      <c r="AB31" s="224">
        <f t="shared" si="68"/>
        <v>6.8999999999999997E-4</v>
      </c>
      <c r="AC31" s="225">
        <f t="shared" si="69"/>
        <v>873</v>
      </c>
      <c r="AD31" s="58">
        <f>ROUND(AE31/AB31,2)-7.1</f>
        <v>125601.59999999999</v>
      </c>
      <c r="AE31" s="207">
        <f t="shared" si="70"/>
        <v>86.67</v>
      </c>
      <c r="AF31" s="207">
        <f t="shared" si="93"/>
        <v>109650196.8</v>
      </c>
      <c r="AG31" s="232">
        <f t="shared" si="71"/>
        <v>0</v>
      </c>
      <c r="AH31" s="234">
        <f t="shared" si="71"/>
        <v>0</v>
      </c>
      <c r="AI31" s="20">
        <f t="shared" si="71"/>
        <v>0</v>
      </c>
      <c r="AJ31" s="30">
        <f t="shared" si="71"/>
        <v>0</v>
      </c>
      <c r="AK31" s="30">
        <f t="shared" si="71"/>
        <v>0</v>
      </c>
      <c r="AL31" s="257">
        <f t="shared" si="72"/>
        <v>2.2699999999999999E-4</v>
      </c>
      <c r="AM31" s="234">
        <f t="shared" si="73"/>
        <v>287</v>
      </c>
      <c r="AN31" s="28">
        <f t="shared" si="74"/>
        <v>0</v>
      </c>
      <c r="AO31" s="20">
        <f t="shared" si="75"/>
        <v>28.520000000000003</v>
      </c>
      <c r="AP31" s="30">
        <f t="shared" si="76"/>
        <v>36047659.200000003</v>
      </c>
      <c r="AQ31" s="240">
        <f t="shared" si="77"/>
        <v>99.999999999999986</v>
      </c>
      <c r="AR31" s="277">
        <f>ROUND(AS31/1265106,6)</f>
        <v>8.5899999999999995E-4</v>
      </c>
      <c r="AS31" s="276">
        <f>873+214</f>
        <v>1087</v>
      </c>
      <c r="AT31" s="273">
        <f>ROUND(AV31/AS31,2)</f>
        <v>100874.15</v>
      </c>
      <c r="AU31" s="270">
        <f>ROUND(AV31/$D31,2)</f>
        <v>86.67</v>
      </c>
      <c r="AV31" s="270">
        <f>AF31</f>
        <v>109650196.8</v>
      </c>
      <c r="AW31" s="288">
        <f t="shared" si="82"/>
        <v>1.6899999999999999E-4</v>
      </c>
      <c r="AX31" s="283">
        <f t="shared" si="83"/>
        <v>214</v>
      </c>
      <c r="AY31" s="290">
        <f t="shared" si="84"/>
        <v>-24727.449999999997</v>
      </c>
      <c r="AZ31" s="53">
        <f t="shared" si="85"/>
        <v>0</v>
      </c>
      <c r="BA31" s="30">
        <f t="shared" si="86"/>
        <v>0</v>
      </c>
      <c r="BB31" s="257">
        <f t="shared" si="87"/>
        <v>3.9599999999999998E-4</v>
      </c>
      <c r="BC31" s="236">
        <f t="shared" si="88"/>
        <v>501</v>
      </c>
      <c r="BD31" s="28">
        <f t="shared" si="89"/>
        <v>-24727.450000000012</v>
      </c>
      <c r="BE31" s="20">
        <f t="shared" si="90"/>
        <v>28.520000000000003</v>
      </c>
      <c r="BF31" s="30">
        <f t="shared" si="91"/>
        <v>36047659.200000003</v>
      </c>
      <c r="BG31" s="240">
        <f t="shared" si="92"/>
        <v>80.312790601393601</v>
      </c>
    </row>
    <row r="32" spans="1:60" ht="25.5" customHeight="1" x14ac:dyDescent="0.2">
      <c r="A32" s="140" t="s">
        <v>57</v>
      </c>
      <c r="B32" s="141" t="s">
        <v>54</v>
      </c>
      <c r="C32" s="142" t="s">
        <v>33</v>
      </c>
      <c r="D32" s="143">
        <v>1265106</v>
      </c>
      <c r="E32" s="144">
        <f>E29-E30-E31</f>
        <v>5.9121E-2</v>
      </c>
      <c r="F32" s="145">
        <f>F29-F30-F31</f>
        <v>74794</v>
      </c>
      <c r="G32" s="138" t="s">
        <v>26</v>
      </c>
      <c r="H32" s="138" t="s">
        <v>26</v>
      </c>
      <c r="I32" s="138" t="s">
        <v>26</v>
      </c>
      <c r="J32" s="116">
        <f>J29-J30-J31</f>
        <v>1044387789.15</v>
      </c>
      <c r="K32" s="116"/>
      <c r="L32" s="116"/>
      <c r="M32" s="116">
        <f>M29-M30-M31</f>
        <v>1044387789.1500001</v>
      </c>
      <c r="N32" s="144">
        <f>N29-N30-N31</f>
        <v>5.8893999999999995E-2</v>
      </c>
      <c r="O32" s="145">
        <f>O29-O30-O31</f>
        <v>74507</v>
      </c>
      <c r="P32" s="138" t="s">
        <v>26</v>
      </c>
      <c r="Q32" s="138" t="s">
        <v>26</v>
      </c>
      <c r="R32" s="116">
        <f>R29-R30-R31</f>
        <v>1044387789.1500001</v>
      </c>
      <c r="S32" s="179">
        <f>S29-S30-S31</f>
        <v>-2.2699999999999999E-4</v>
      </c>
      <c r="T32" s="146">
        <f>T29-T30-T31</f>
        <v>-287</v>
      </c>
      <c r="U32" s="146"/>
      <c r="V32" s="146"/>
      <c r="W32" s="180">
        <f>W29-W30-W31</f>
        <v>0</v>
      </c>
      <c r="X32" s="116"/>
      <c r="Y32" s="181"/>
      <c r="Z32" s="154"/>
      <c r="AA32" s="68">
        <f t="shared" si="5"/>
        <v>825.53382020953188</v>
      </c>
      <c r="AB32" s="115">
        <f t="shared" si="68"/>
        <v>5.8893999999999995E-2</v>
      </c>
      <c r="AC32" s="145">
        <f t="shared" si="69"/>
        <v>74507</v>
      </c>
      <c r="AD32" s="138" t="s">
        <v>26</v>
      </c>
      <c r="AE32" s="138" t="s">
        <v>26</v>
      </c>
      <c r="AF32" s="139">
        <f t="shared" si="93"/>
        <v>1044387789.1500001</v>
      </c>
      <c r="AG32" s="180">
        <f t="shared" si="71"/>
        <v>0</v>
      </c>
      <c r="AH32" s="146">
        <f t="shared" si="71"/>
        <v>0</v>
      </c>
      <c r="AI32" s="138" t="s">
        <v>26</v>
      </c>
      <c r="AJ32" s="138" t="s">
        <v>26</v>
      </c>
      <c r="AK32" s="214">
        <f t="shared" si="71"/>
        <v>0</v>
      </c>
      <c r="AL32" s="258">
        <f t="shared" si="72"/>
        <v>-2.2700000000000498E-4</v>
      </c>
      <c r="AM32" s="146">
        <f t="shared" si="73"/>
        <v>-287</v>
      </c>
      <c r="AN32" s="138" t="s">
        <v>26</v>
      </c>
      <c r="AO32" s="138" t="s">
        <v>26</v>
      </c>
      <c r="AP32" s="180">
        <f t="shared" si="76"/>
        <v>0</v>
      </c>
      <c r="AQ32" s="116"/>
      <c r="AR32" s="115" t="str">
        <f t="shared" ref="AR32:AS32" si="94">AD32</f>
        <v>Х</v>
      </c>
      <c r="AS32" s="115" t="str">
        <f t="shared" si="94"/>
        <v>Х</v>
      </c>
      <c r="AT32" s="138" t="s">
        <v>26</v>
      </c>
      <c r="AU32" s="138" t="s">
        <v>26</v>
      </c>
      <c r="AV32" s="139">
        <f t="shared" si="81"/>
        <v>1044387789.1500001</v>
      </c>
      <c r="AW32" s="138" t="s">
        <v>26</v>
      </c>
      <c r="AX32" s="138" t="s">
        <v>26</v>
      </c>
      <c r="AY32" s="138" t="s">
        <v>26</v>
      </c>
      <c r="AZ32" s="138" t="s">
        <v>26</v>
      </c>
      <c r="BA32" s="214">
        <f t="shared" si="86"/>
        <v>0</v>
      </c>
      <c r="BB32" s="138" t="s">
        <v>26</v>
      </c>
      <c r="BC32" s="138" t="s">
        <v>26</v>
      </c>
      <c r="BD32" s="138" t="s">
        <v>26</v>
      </c>
      <c r="BE32" s="138" t="s">
        <v>26</v>
      </c>
      <c r="BF32" s="180">
        <f t="shared" si="91"/>
        <v>0</v>
      </c>
      <c r="BG32" s="116"/>
    </row>
    <row r="33" spans="1:59" ht="37.5" x14ac:dyDescent="0.2">
      <c r="A33" s="184"/>
      <c r="B33" s="185" t="s">
        <v>96</v>
      </c>
      <c r="C33" s="186" t="s">
        <v>33</v>
      </c>
      <c r="D33" s="187">
        <v>1265106</v>
      </c>
      <c r="E33" s="188"/>
      <c r="F33" s="189"/>
      <c r="G33" s="194"/>
      <c r="H33" s="194"/>
      <c r="I33" s="194"/>
      <c r="J33" s="190"/>
      <c r="K33" s="190"/>
      <c r="L33" s="190"/>
      <c r="M33" s="190"/>
      <c r="N33" s="188">
        <f>ROUND(O33/1265106,6)-0.000001</f>
        <v>4.9090999999999996E-2</v>
      </c>
      <c r="O33" s="189">
        <f>O29-O36</f>
        <v>62106</v>
      </c>
      <c r="P33" s="191">
        <f>ROUND(Q33/N33,2)</f>
        <v>12676.66</v>
      </c>
      <c r="Q33" s="191">
        <f>ROUND(R33/D33,2)</f>
        <v>622.30999999999995</v>
      </c>
      <c r="R33" s="192">
        <f>R29-R36</f>
        <v>787289874.96000004</v>
      </c>
      <c r="S33" s="195"/>
      <c r="T33" s="196"/>
      <c r="U33" s="196"/>
      <c r="V33" s="196"/>
      <c r="W33" s="197"/>
      <c r="X33" s="190"/>
      <c r="Y33" s="181"/>
      <c r="Z33" s="154"/>
      <c r="AA33" s="68"/>
      <c r="AB33" s="275">
        <f>ROUND(AC33/1265106,6)</f>
        <v>5.3717000000000001E-2</v>
      </c>
      <c r="AC33" s="276">
        <f>AC29-AC36</f>
        <v>67958</v>
      </c>
      <c r="AD33" s="272">
        <f>ROUND(AE33/AB33,2)</f>
        <v>13679.47</v>
      </c>
      <c r="AE33" s="272">
        <f>ROUND(AF33/$D33,2)</f>
        <v>734.82</v>
      </c>
      <c r="AF33" s="274">
        <f>AF29-AF36</f>
        <v>929623979.18000007</v>
      </c>
      <c r="AG33" s="278">
        <f t="shared" si="71"/>
        <v>4.6260000000000051E-3</v>
      </c>
      <c r="AH33" s="196">
        <f t="shared" si="71"/>
        <v>5852</v>
      </c>
      <c r="AI33" s="196">
        <f t="shared" si="71"/>
        <v>1002.8099999999995</v>
      </c>
      <c r="AJ33" s="215">
        <f t="shared" si="71"/>
        <v>112.5100000000001</v>
      </c>
      <c r="AK33" s="215">
        <f t="shared" si="71"/>
        <v>142334104.22000003</v>
      </c>
      <c r="AL33" s="197"/>
      <c r="AM33" s="196"/>
      <c r="AN33" s="196"/>
      <c r="AO33" s="196"/>
      <c r="AP33" s="197"/>
      <c r="AQ33" s="190"/>
      <c r="AR33" s="275">
        <f>ROUND(AS33/1265106,6)</f>
        <v>5.4129999999999998E-2</v>
      </c>
      <c r="AS33" s="276">
        <v>68480</v>
      </c>
      <c r="AT33" s="284">
        <f>ROUND(AU33/AR33,2)</f>
        <v>13575.1</v>
      </c>
      <c r="AU33" s="284">
        <f>ROUND(AV33/$D33,2)</f>
        <v>734.82</v>
      </c>
      <c r="AV33" s="285">
        <f>AV29-AV36</f>
        <v>929623979.18000007</v>
      </c>
      <c r="AW33" s="278">
        <f t="shared" ref="AW33:AW38" si="95">AR33-AB33</f>
        <v>4.129999999999967E-4</v>
      </c>
      <c r="AX33" s="291">
        <f t="shared" ref="AX33:AX38" si="96">AS33-AC33</f>
        <v>522</v>
      </c>
      <c r="AY33" s="196">
        <f t="shared" ref="AY33:AY38" si="97">AT33-AD33</f>
        <v>-104.36999999999898</v>
      </c>
      <c r="AZ33" s="215">
        <f t="shared" ref="AZ33:AZ38" si="98">AU33-AE33</f>
        <v>0</v>
      </c>
      <c r="BA33" s="215">
        <f t="shared" si="86"/>
        <v>0</v>
      </c>
      <c r="BB33" s="197"/>
      <c r="BC33" s="196"/>
      <c r="BD33" s="196"/>
      <c r="BE33" s="196"/>
      <c r="BF33" s="197"/>
      <c r="BG33" s="190"/>
    </row>
    <row r="34" spans="1:59" x14ac:dyDescent="0.2">
      <c r="A34" s="33"/>
      <c r="B34" s="198" t="s">
        <v>34</v>
      </c>
      <c r="C34" s="54" t="s">
        <v>33</v>
      </c>
      <c r="D34" s="16">
        <v>1265106</v>
      </c>
      <c r="E34" s="102"/>
      <c r="F34" s="19"/>
      <c r="G34" s="64"/>
      <c r="H34" s="64"/>
      <c r="I34" s="64"/>
      <c r="J34" s="2"/>
      <c r="K34" s="207"/>
      <c r="L34" s="207"/>
      <c r="M34" s="2"/>
      <c r="N34" s="102">
        <f>ROUND(O34/1265106,6)</f>
        <v>2.578E-3</v>
      </c>
      <c r="O34" s="19">
        <f>O30-O37</f>
        <v>3261</v>
      </c>
      <c r="P34" s="199">
        <v>79740.599999999991</v>
      </c>
      <c r="Q34" s="199">
        <f>ROUND(N34*P34,2)</f>
        <v>205.57</v>
      </c>
      <c r="R34" s="243">
        <f>ROUND(O34*P34,2)</f>
        <v>260034096.59999999</v>
      </c>
      <c r="S34" s="201"/>
      <c r="T34" s="20"/>
      <c r="U34" s="20"/>
      <c r="V34" s="20"/>
      <c r="W34" s="30"/>
      <c r="X34" s="2"/>
      <c r="Y34" s="181"/>
      <c r="Z34" s="154"/>
      <c r="AA34" s="68"/>
      <c r="AB34" s="277">
        <f>ROUND(AC34/1265106,6)</f>
        <v>3.1289999999999998E-3</v>
      </c>
      <c r="AC34" s="276">
        <f>AC30-AC37</f>
        <v>3959</v>
      </c>
      <c r="AD34" s="272">
        <f t="shared" ref="AD34:AD35" si="99">ROUND(AE34/AB34,2)</f>
        <v>31313.52</v>
      </c>
      <c r="AE34" s="272">
        <f>ROUND(AF34/$D34,2)</f>
        <v>97.98</v>
      </c>
      <c r="AF34" s="272">
        <f t="shared" ref="AF34:AF35" si="100">AF30-AF37</f>
        <v>123949482.77999997</v>
      </c>
      <c r="AG34" s="279">
        <f t="shared" si="71"/>
        <v>5.5099999999999984E-4</v>
      </c>
      <c r="AH34" s="234">
        <f t="shared" si="71"/>
        <v>698</v>
      </c>
      <c r="AI34" s="20">
        <f t="shared" si="71"/>
        <v>-48427.079999999987</v>
      </c>
      <c r="AJ34" s="211">
        <f t="shared" si="71"/>
        <v>-107.58999999999999</v>
      </c>
      <c r="AK34" s="211">
        <f t="shared" si="71"/>
        <v>-136084613.82000002</v>
      </c>
      <c r="AL34" s="232"/>
      <c r="AM34" s="234"/>
      <c r="AN34" s="20"/>
      <c r="AO34" s="20"/>
      <c r="AP34" s="30"/>
      <c r="AQ34" s="240"/>
      <c r="AR34" s="167">
        <f>ROUND(AS34/1265106,6)</f>
        <v>3.1289999999999998E-3</v>
      </c>
      <c r="AS34" s="19">
        <f>AS30-AS37</f>
        <v>3959</v>
      </c>
      <c r="AT34" s="199">
        <f t="shared" ref="AT34" si="101">ROUND(AU34/AR34,2)</f>
        <v>31313.52</v>
      </c>
      <c r="AU34" s="199">
        <f>ROUND(AV34/$D34,2)</f>
        <v>97.98</v>
      </c>
      <c r="AV34" s="199">
        <f t="shared" ref="AV34" si="102">AV30-AV37</f>
        <v>123949482.77999997</v>
      </c>
      <c r="AW34" s="279">
        <f t="shared" si="95"/>
        <v>0</v>
      </c>
      <c r="AX34" s="236">
        <f t="shared" si="96"/>
        <v>0</v>
      </c>
      <c r="AY34" s="20">
        <f t="shared" si="97"/>
        <v>0</v>
      </c>
      <c r="AZ34" s="211">
        <f t="shared" si="98"/>
        <v>0</v>
      </c>
      <c r="BA34" s="211">
        <f t="shared" si="86"/>
        <v>0</v>
      </c>
      <c r="BB34" s="232"/>
      <c r="BC34" s="234"/>
      <c r="BD34" s="20"/>
      <c r="BE34" s="20"/>
      <c r="BF34" s="30"/>
      <c r="BG34" s="240"/>
    </row>
    <row r="35" spans="1:59" x14ac:dyDescent="0.2">
      <c r="A35" s="33"/>
      <c r="B35" s="198" t="s">
        <v>35</v>
      </c>
      <c r="C35" s="54" t="s">
        <v>33</v>
      </c>
      <c r="D35" s="16">
        <v>1265106</v>
      </c>
      <c r="E35" s="102"/>
      <c r="F35" s="19"/>
      <c r="G35" s="64"/>
      <c r="H35" s="64"/>
      <c r="I35" s="64"/>
      <c r="J35" s="2"/>
      <c r="K35" s="207"/>
      <c r="L35" s="207"/>
      <c r="M35" s="2"/>
      <c r="N35" s="102">
        <f t="shared" ref="N35:N38" si="103">ROUND(O35/1265106,6)</f>
        <v>9.2999999999999997E-5</v>
      </c>
      <c r="O35" s="19">
        <f t="shared" ref="O35" si="104">O31-O38</f>
        <v>118</v>
      </c>
      <c r="P35" s="199">
        <v>125601.60000000001</v>
      </c>
      <c r="Q35" s="199">
        <f>ROUND(N35*P35,2)</f>
        <v>11.68</v>
      </c>
      <c r="R35" s="243">
        <f>ROUND(O35*P35,2)</f>
        <v>14820988.800000001</v>
      </c>
      <c r="S35" s="178"/>
      <c r="T35" s="20"/>
      <c r="U35" s="20"/>
      <c r="V35" s="20"/>
      <c r="W35" s="30"/>
      <c r="X35" s="2"/>
      <c r="Y35" s="181"/>
      <c r="Z35" s="154"/>
      <c r="AA35" s="68"/>
      <c r="AB35" s="277">
        <f t="shared" ref="AB35:AB38" si="105">ROUND(AC35/1265106,6)</f>
        <v>1.76E-4</v>
      </c>
      <c r="AC35" s="276">
        <f>AC31-AC38</f>
        <v>223</v>
      </c>
      <c r="AD35" s="272">
        <f t="shared" si="99"/>
        <v>126534.09</v>
      </c>
      <c r="AE35" s="272">
        <f>ROUND(AF35/$D35,2)</f>
        <v>22.27</v>
      </c>
      <c r="AF35" s="272">
        <f t="shared" si="100"/>
        <v>28178729.739999995</v>
      </c>
      <c r="AG35" s="279">
        <f t="shared" si="71"/>
        <v>8.2999999999999998E-5</v>
      </c>
      <c r="AH35" s="234">
        <f t="shared" si="71"/>
        <v>105</v>
      </c>
      <c r="AI35" s="20">
        <f t="shared" si="71"/>
        <v>932.48999999999069</v>
      </c>
      <c r="AJ35" s="211">
        <f t="shared" si="71"/>
        <v>10.59</v>
      </c>
      <c r="AK35" s="211">
        <f t="shared" si="71"/>
        <v>13357740.939999994</v>
      </c>
      <c r="AL35" s="232"/>
      <c r="AM35" s="234"/>
      <c r="AN35" s="20"/>
      <c r="AO35" s="20"/>
      <c r="AP35" s="30"/>
      <c r="AQ35" s="240"/>
      <c r="AR35" s="277">
        <f t="shared" ref="AR35:AR36" si="106">ROUND(AS35/1265106,6)</f>
        <v>4.5399999999999998E-4</v>
      </c>
      <c r="AS35" s="276">
        <f>AS31-AS38</f>
        <v>574</v>
      </c>
      <c r="AT35" s="273">
        <f>ROUND(AV35/AS35,2)</f>
        <v>79113.460000000006</v>
      </c>
      <c r="AU35" s="272">
        <f>AU31-AU38</f>
        <v>35.89</v>
      </c>
      <c r="AV35" s="272">
        <f>AV31-AV38</f>
        <v>45411126.349999994</v>
      </c>
      <c r="AW35" s="279">
        <f t="shared" si="95"/>
        <v>2.7799999999999998E-4</v>
      </c>
      <c r="AX35" s="236">
        <f t="shared" si="96"/>
        <v>351</v>
      </c>
      <c r="AY35" s="20">
        <f t="shared" si="97"/>
        <v>-47420.62999999999</v>
      </c>
      <c r="AZ35" s="211">
        <f t="shared" si="98"/>
        <v>13.620000000000001</v>
      </c>
      <c r="BA35" s="211">
        <f t="shared" si="86"/>
        <v>17232396.609999999</v>
      </c>
      <c r="BB35" s="232"/>
      <c r="BC35" s="234"/>
      <c r="BD35" s="20"/>
      <c r="BE35" s="20"/>
      <c r="BF35" s="30"/>
      <c r="BG35" s="240"/>
    </row>
    <row r="36" spans="1:59" ht="37.5" x14ac:dyDescent="0.2">
      <c r="A36" s="184"/>
      <c r="B36" s="185" t="s">
        <v>95</v>
      </c>
      <c r="C36" s="186" t="s">
        <v>33</v>
      </c>
      <c r="D36" s="187">
        <v>1265106</v>
      </c>
      <c r="E36" s="188"/>
      <c r="F36" s="189"/>
      <c r="G36" s="194"/>
      <c r="H36" s="194"/>
      <c r="I36" s="194"/>
      <c r="J36" s="190"/>
      <c r="K36" s="190"/>
      <c r="L36" s="190"/>
      <c r="M36" s="190"/>
      <c r="N36" s="188">
        <f t="shared" si="103"/>
        <v>1.95E-2</v>
      </c>
      <c r="O36" s="189">
        <v>24669</v>
      </c>
      <c r="P36" s="191">
        <f>ROUND(Q36/N36,2)</f>
        <v>51698.97</v>
      </c>
      <c r="Q36" s="191">
        <f>ROUND(R36/D36,2)</f>
        <v>1008.13</v>
      </c>
      <c r="R36" s="190">
        <v>1275392247.99</v>
      </c>
      <c r="S36" s="195"/>
      <c r="T36" s="196"/>
      <c r="U36" s="196"/>
      <c r="V36" s="196"/>
      <c r="W36" s="197"/>
      <c r="X36" s="190"/>
      <c r="Y36" s="181"/>
      <c r="Z36" s="154"/>
      <c r="AA36" s="68"/>
      <c r="AB36" s="275">
        <f t="shared" si="105"/>
        <v>1.4874E-2</v>
      </c>
      <c r="AC36" s="276">
        <v>18817</v>
      </c>
      <c r="AD36" s="272">
        <f>ROUND(AE36/AB36,2)</f>
        <v>60213.8</v>
      </c>
      <c r="AE36" s="272">
        <f t="shared" si="70"/>
        <v>895.62</v>
      </c>
      <c r="AF36" s="272">
        <v>1133058143.77</v>
      </c>
      <c r="AG36" s="278">
        <f t="shared" si="71"/>
        <v>-4.6259999999999999E-3</v>
      </c>
      <c r="AH36" s="196">
        <f t="shared" si="71"/>
        <v>-5852</v>
      </c>
      <c r="AI36" s="196">
        <f t="shared" si="71"/>
        <v>8514.8300000000017</v>
      </c>
      <c r="AJ36" s="215">
        <f t="shared" si="71"/>
        <v>-112.50999999999999</v>
      </c>
      <c r="AK36" s="215">
        <f t="shared" si="71"/>
        <v>-142334104.22000003</v>
      </c>
      <c r="AL36" s="197"/>
      <c r="AM36" s="196"/>
      <c r="AN36" s="196"/>
      <c r="AO36" s="196"/>
      <c r="AP36" s="197"/>
      <c r="AQ36" s="190"/>
      <c r="AR36" s="275">
        <f t="shared" si="106"/>
        <v>1.4461E-2</v>
      </c>
      <c r="AS36" s="276">
        <f>AS29-AS33</f>
        <v>18295</v>
      </c>
      <c r="AT36" s="284">
        <f>ROUND(AU36/AR36,2)</f>
        <v>61933.48</v>
      </c>
      <c r="AU36" s="284">
        <f t="shared" ref="AU36" si="107">ROUND(AV36/$D36,2)</f>
        <v>895.62</v>
      </c>
      <c r="AV36" s="284">
        <v>1133058143.77</v>
      </c>
      <c r="AW36" s="278">
        <f t="shared" si="95"/>
        <v>-4.1300000000000017E-4</v>
      </c>
      <c r="AX36" s="291">
        <f t="shared" si="96"/>
        <v>-522</v>
      </c>
      <c r="AY36" s="196">
        <f t="shared" si="97"/>
        <v>1719.6800000000003</v>
      </c>
      <c r="AZ36" s="215">
        <f t="shared" si="98"/>
        <v>0</v>
      </c>
      <c r="BA36" s="215">
        <f t="shared" si="86"/>
        <v>0</v>
      </c>
      <c r="BB36" s="197"/>
      <c r="BC36" s="196"/>
      <c r="BD36" s="196"/>
      <c r="BE36" s="196"/>
      <c r="BF36" s="197"/>
      <c r="BG36" s="190"/>
    </row>
    <row r="37" spans="1:59" x14ac:dyDescent="0.2">
      <c r="A37" s="33"/>
      <c r="B37" s="198" t="s">
        <v>34</v>
      </c>
      <c r="C37" s="54" t="s">
        <v>33</v>
      </c>
      <c r="D37" s="16">
        <v>1265106</v>
      </c>
      <c r="E37" s="102"/>
      <c r="F37" s="19"/>
      <c r="G37" s="64"/>
      <c r="H37" s="64"/>
      <c r="I37" s="64"/>
      <c r="J37" s="2"/>
      <c r="K37" s="207"/>
      <c r="L37" s="207"/>
      <c r="M37" s="2"/>
      <c r="N37" s="102">
        <f>ROUND(O37/1265106,6)-0.000001</f>
        <v>6.4289999999999998E-3</v>
      </c>
      <c r="O37" s="19">
        <f>698+7149+287</f>
        <v>8134</v>
      </c>
      <c r="P37" s="199">
        <v>79740.599999999991</v>
      </c>
      <c r="Q37" s="199">
        <f>ROUND(N37*P37,2)</f>
        <v>512.65</v>
      </c>
      <c r="R37" s="243">
        <f t="shared" ref="R37:R38" si="108">ROUND(O37*P37,2)</f>
        <v>648610040.39999998</v>
      </c>
      <c r="S37" s="178"/>
      <c r="T37" s="20"/>
      <c r="U37" s="20"/>
      <c r="V37" s="20"/>
      <c r="W37" s="30"/>
      <c r="X37" s="2"/>
      <c r="Y37" s="181"/>
      <c r="Z37" s="154"/>
      <c r="AA37" s="68"/>
      <c r="AB37" s="277">
        <f>ROUND(AC37/1265106,6)</f>
        <v>5.8780000000000004E-3</v>
      </c>
      <c r="AC37" s="276">
        <v>7436</v>
      </c>
      <c r="AD37" s="272">
        <f t="shared" ref="AD37:AD38" si="109">ROUND(AE37/AB37,2)</f>
        <v>105522.29</v>
      </c>
      <c r="AE37" s="272">
        <f>ROUND(AF37/$D37,2)</f>
        <v>620.26</v>
      </c>
      <c r="AF37" s="272">
        <v>784694654.22000003</v>
      </c>
      <c r="AG37" s="279">
        <f t="shared" si="71"/>
        <v>-5.5099999999999941E-4</v>
      </c>
      <c r="AH37" s="234">
        <f t="shared" si="71"/>
        <v>-698</v>
      </c>
      <c r="AI37" s="20">
        <f t="shared" si="71"/>
        <v>25781.690000000002</v>
      </c>
      <c r="AJ37" s="211">
        <f t="shared" si="71"/>
        <v>107.61000000000001</v>
      </c>
      <c r="AK37" s="211">
        <f t="shared" si="71"/>
        <v>136084613.82000005</v>
      </c>
      <c r="AL37" s="232"/>
      <c r="AM37" s="234"/>
      <c r="AN37" s="20"/>
      <c r="AO37" s="20"/>
      <c r="AP37" s="30"/>
      <c r="AQ37" s="240"/>
      <c r="AR37" s="167">
        <f>ROUND(AS37/1265106,6)</f>
        <v>5.8780000000000004E-3</v>
      </c>
      <c r="AS37" s="19">
        <v>7436</v>
      </c>
      <c r="AT37" s="199">
        <f t="shared" ref="AT37" si="110">ROUND(AU37/AR37,2)</f>
        <v>105522.29</v>
      </c>
      <c r="AU37" s="199">
        <f>ROUND(AV37/$D37,2)</f>
        <v>620.26</v>
      </c>
      <c r="AV37" s="199">
        <v>784694654.22000003</v>
      </c>
      <c r="AW37" s="279">
        <f t="shared" si="95"/>
        <v>0</v>
      </c>
      <c r="AX37" s="236">
        <f t="shared" si="96"/>
        <v>0</v>
      </c>
      <c r="AY37" s="20">
        <f t="shared" si="97"/>
        <v>0</v>
      </c>
      <c r="AZ37" s="211">
        <f t="shared" si="98"/>
        <v>0</v>
      </c>
      <c r="BA37" s="211">
        <f t="shared" si="86"/>
        <v>0</v>
      </c>
      <c r="BB37" s="232"/>
      <c r="BC37" s="234"/>
      <c r="BD37" s="20"/>
      <c r="BE37" s="20"/>
      <c r="BF37" s="30"/>
      <c r="BG37" s="240"/>
    </row>
    <row r="38" spans="1:59" x14ac:dyDescent="0.2">
      <c r="A38" s="33"/>
      <c r="B38" s="198" t="s">
        <v>35</v>
      </c>
      <c r="C38" s="54" t="s">
        <v>33</v>
      </c>
      <c r="D38" s="16">
        <v>1265106</v>
      </c>
      <c r="E38" s="102"/>
      <c r="F38" s="19"/>
      <c r="G38" s="64"/>
      <c r="H38" s="64"/>
      <c r="I38" s="64"/>
      <c r="J38" s="2"/>
      <c r="K38" s="207"/>
      <c r="L38" s="207"/>
      <c r="M38" s="2"/>
      <c r="N38" s="102">
        <f t="shared" si="103"/>
        <v>5.9699999999999998E-4</v>
      </c>
      <c r="O38" s="19">
        <f>96+455+44+160</f>
        <v>755</v>
      </c>
      <c r="P38" s="199">
        <v>125601.60000000001</v>
      </c>
      <c r="Q38" s="199">
        <f>ROUND(N38*P38,2)+0.01</f>
        <v>74.990000000000009</v>
      </c>
      <c r="R38" s="243">
        <f t="shared" si="108"/>
        <v>94829208</v>
      </c>
      <c r="S38" s="178"/>
      <c r="T38" s="20"/>
      <c r="U38" s="20"/>
      <c r="V38" s="20"/>
      <c r="W38" s="30"/>
      <c r="X38" s="2"/>
      <c r="Y38" s="181"/>
      <c r="Z38" s="154"/>
      <c r="AA38" s="68"/>
      <c r="AB38" s="277">
        <f t="shared" si="105"/>
        <v>5.1400000000000003E-4</v>
      </c>
      <c r="AC38" s="276">
        <v>650</v>
      </c>
      <c r="AD38" s="272">
        <f t="shared" si="109"/>
        <v>125291.83</v>
      </c>
      <c r="AE38" s="272">
        <f>ROUND(AF38/$D38,2)</f>
        <v>64.400000000000006</v>
      </c>
      <c r="AF38" s="272">
        <v>81471467.060000002</v>
      </c>
      <c r="AG38" s="279">
        <f t="shared" si="71"/>
        <v>-8.2999999999999957E-5</v>
      </c>
      <c r="AH38" s="234">
        <f t="shared" si="71"/>
        <v>-105</v>
      </c>
      <c r="AI38" s="20">
        <f t="shared" si="71"/>
        <v>-309.77000000000407</v>
      </c>
      <c r="AJ38" s="211">
        <f t="shared" si="71"/>
        <v>-10.590000000000003</v>
      </c>
      <c r="AK38" s="211">
        <f t="shared" si="71"/>
        <v>-13357740.939999998</v>
      </c>
      <c r="AL38" s="232"/>
      <c r="AM38" s="234"/>
      <c r="AN38" s="20"/>
      <c r="AO38" s="20"/>
      <c r="AP38" s="30"/>
      <c r="AQ38" s="240"/>
      <c r="AR38" s="277">
        <f t="shared" ref="AR38" si="111">ROUND(AS38/1265106,6)</f>
        <v>4.0499999999999998E-4</v>
      </c>
      <c r="AS38" s="276">
        <v>513</v>
      </c>
      <c r="AT38" s="273">
        <f>ROUND(AV38/AS38,2)</f>
        <v>125222.36</v>
      </c>
      <c r="AU38" s="272">
        <f>ROUND(AV38/$D38,2)</f>
        <v>50.78</v>
      </c>
      <c r="AV38" s="272">
        <v>64239070.450000003</v>
      </c>
      <c r="AW38" s="279">
        <f t="shared" si="95"/>
        <v>-1.0900000000000005E-4</v>
      </c>
      <c r="AX38" s="236">
        <f t="shared" si="96"/>
        <v>-137</v>
      </c>
      <c r="AY38" s="20">
        <f t="shared" si="97"/>
        <v>-69.470000000001164</v>
      </c>
      <c r="AZ38" s="211">
        <f t="shared" si="98"/>
        <v>-13.620000000000005</v>
      </c>
      <c r="BA38" s="211">
        <f t="shared" si="86"/>
        <v>-17232396.609999999</v>
      </c>
      <c r="BB38" s="232"/>
      <c r="BC38" s="234"/>
      <c r="BD38" s="20"/>
      <c r="BE38" s="20"/>
      <c r="BF38" s="30"/>
      <c r="BG38" s="240"/>
    </row>
    <row r="39" spans="1:59" x14ac:dyDescent="0.2">
      <c r="A39" s="33"/>
      <c r="B39" s="21"/>
      <c r="C39" s="54"/>
      <c r="D39" s="16"/>
      <c r="E39" s="102"/>
      <c r="F39" s="19"/>
      <c r="G39" s="101"/>
      <c r="H39" s="101"/>
      <c r="I39" s="101"/>
      <c r="J39" s="10"/>
      <c r="K39" s="207"/>
      <c r="L39" s="207"/>
      <c r="M39" s="2"/>
      <c r="N39" s="102"/>
      <c r="O39" s="19"/>
      <c r="P39" s="207"/>
      <c r="Q39" s="207"/>
      <c r="R39" s="2"/>
      <c r="S39" s="20"/>
      <c r="T39" s="20"/>
      <c r="U39" s="28"/>
      <c r="V39" s="28"/>
      <c r="W39" s="41"/>
      <c r="X39" s="4"/>
      <c r="Y39" s="107"/>
      <c r="Z39" s="154"/>
      <c r="AA39" s="68"/>
      <c r="AB39" s="224"/>
      <c r="AC39" s="225"/>
      <c r="AD39" s="207"/>
      <c r="AE39" s="207"/>
      <c r="AF39" s="207"/>
      <c r="AG39" s="232"/>
      <c r="AH39" s="234"/>
      <c r="AI39" s="20"/>
      <c r="AJ39" s="30"/>
      <c r="AK39" s="30"/>
      <c r="AL39" s="232"/>
      <c r="AM39" s="234"/>
      <c r="AN39" s="28"/>
      <c r="AO39" s="28"/>
      <c r="AP39" s="41"/>
      <c r="AQ39" s="238"/>
      <c r="AR39" s="224"/>
      <c r="AS39" s="225"/>
      <c r="AT39" s="270"/>
      <c r="AU39" s="270"/>
      <c r="AV39" s="270"/>
      <c r="AW39" s="232"/>
      <c r="AX39" s="234"/>
      <c r="AY39" s="20"/>
      <c r="AZ39" s="30"/>
      <c r="BA39" s="30"/>
      <c r="BB39" s="232"/>
      <c r="BC39" s="234"/>
      <c r="BD39" s="28"/>
      <c r="BE39" s="28"/>
      <c r="BF39" s="41"/>
      <c r="BG39" s="238"/>
    </row>
    <row r="40" spans="1:59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1265106</v>
      </c>
      <c r="E40" s="55">
        <v>0.16633600000000001</v>
      </c>
      <c r="F40" s="3">
        <f>ROUND(E40*D40,0)</f>
        <v>210433</v>
      </c>
      <c r="G40" s="183">
        <v>37316</v>
      </c>
      <c r="H40" s="183">
        <f t="shared" si="0"/>
        <v>37577.21</v>
      </c>
      <c r="I40" s="183">
        <f>ROUND(E40*H40,2)+0.01</f>
        <v>6250.45</v>
      </c>
      <c r="J40" s="183">
        <f>ROUND(F40*H40,2)</f>
        <v>7907485031.9300003</v>
      </c>
      <c r="K40" s="4"/>
      <c r="L40" s="4"/>
      <c r="M40" s="4">
        <f t="shared" si="1"/>
        <v>7907485031.9300003</v>
      </c>
      <c r="N40" s="49">
        <f t="shared" si="2"/>
        <v>0.16633600000000001</v>
      </c>
      <c r="O40" s="3">
        <f>ROUND(N40*D40,0)</f>
        <v>210433</v>
      </c>
      <c r="P40" s="40">
        <f>ROUND(Q40/N40,2)-0.04</f>
        <v>37577.21</v>
      </c>
      <c r="Q40" s="4">
        <f>ROUND(R40/D40,2)</f>
        <v>6250.45</v>
      </c>
      <c r="R40" s="4">
        <f t="shared" si="3"/>
        <v>7907485031.9300003</v>
      </c>
      <c r="S40" s="251">
        <f t="shared" ref="S40:T45" si="112">N40-E40</f>
        <v>0</v>
      </c>
      <c r="T40" s="252">
        <f t="shared" si="112"/>
        <v>0</v>
      </c>
      <c r="U40" s="32">
        <f>P40-H40</f>
        <v>0</v>
      </c>
      <c r="V40" s="32">
        <f t="shared" si="36"/>
        <v>0</v>
      </c>
      <c r="W40" s="53">
        <f t="shared" si="36"/>
        <v>0</v>
      </c>
      <c r="X40" s="4">
        <f>P40/H40*100</f>
        <v>100</v>
      </c>
      <c r="Y40" s="247"/>
      <c r="Z40" s="248">
        <f t="shared" si="8"/>
        <v>37577.25</v>
      </c>
      <c r="AA40" s="172">
        <f t="shared" si="5"/>
        <v>6250.4525564893374</v>
      </c>
      <c r="AB40" s="216">
        <f t="shared" si="68"/>
        <v>0.16633600000000001</v>
      </c>
      <c r="AC40" s="3">
        <f t="shared" si="69"/>
        <v>210433</v>
      </c>
      <c r="AD40" s="4">
        <f>ROUND(AE40/AB40,2)-0.04</f>
        <v>37577.21</v>
      </c>
      <c r="AE40" s="4">
        <f t="shared" si="70"/>
        <v>6250.45</v>
      </c>
      <c r="AF40" s="4">
        <f>R40</f>
        <v>7907485031.9300003</v>
      </c>
      <c r="AG40" s="53">
        <f t="shared" si="71"/>
        <v>0</v>
      </c>
      <c r="AH40" s="32">
        <f t="shared" si="71"/>
        <v>0</v>
      </c>
      <c r="AI40" s="32">
        <f t="shared" si="71"/>
        <v>0</v>
      </c>
      <c r="AJ40" s="53">
        <f t="shared" si="71"/>
        <v>0</v>
      </c>
      <c r="AK40" s="53">
        <f t="shared" si="71"/>
        <v>0</v>
      </c>
      <c r="AL40" s="53">
        <f t="shared" si="72"/>
        <v>0</v>
      </c>
      <c r="AM40" s="252">
        <f t="shared" si="73"/>
        <v>0</v>
      </c>
      <c r="AN40" s="32">
        <f t="shared" si="74"/>
        <v>0</v>
      </c>
      <c r="AO40" s="32">
        <f t="shared" si="75"/>
        <v>0</v>
      </c>
      <c r="AP40" s="53">
        <f t="shared" si="76"/>
        <v>0</v>
      </c>
      <c r="AQ40" s="4">
        <f t="shared" si="77"/>
        <v>100</v>
      </c>
      <c r="AR40" s="216">
        <f t="shared" ref="AR40:AR44" si="113">AB40</f>
        <v>0.16633600000000001</v>
      </c>
      <c r="AS40" s="3">
        <f t="shared" ref="AS40:AS44" si="114">ROUND(AR40*$D40,0)</f>
        <v>210433</v>
      </c>
      <c r="AT40" s="4">
        <f>ROUND(AU40/AR40,2)-0.04</f>
        <v>37577.21</v>
      </c>
      <c r="AU40" s="4">
        <f t="shared" ref="AU40:AU42" si="115">ROUND(AV40/$D40,2)</f>
        <v>6250.45</v>
      </c>
      <c r="AV40" s="4">
        <f t="shared" ref="AV40:AV46" si="116">AF40</f>
        <v>7907485031.9300003</v>
      </c>
      <c r="AW40" s="53">
        <f t="shared" ref="AW40:AW44" si="117">AR40-AB40</f>
        <v>0</v>
      </c>
      <c r="AX40" s="32">
        <f t="shared" ref="AX40:AX44" si="118">AS40-AC40</f>
        <v>0</v>
      </c>
      <c r="AY40" s="32">
        <f t="shared" ref="AY40:AY44" si="119">AT40-AD40</f>
        <v>0</v>
      </c>
      <c r="AZ40" s="53">
        <f t="shared" ref="AZ40:AZ44" si="120">AU40-AE40</f>
        <v>0</v>
      </c>
      <c r="BA40" s="53">
        <f t="shared" ref="BA40:BA46" si="121">AV40-AF40</f>
        <v>0</v>
      </c>
      <c r="BB40" s="53">
        <f t="shared" ref="BB40:BB44" si="122">AR40-$E40</f>
        <v>0</v>
      </c>
      <c r="BC40" s="252">
        <f t="shared" ref="BC40:BC44" si="123">AS40-$F40</f>
        <v>0</v>
      </c>
      <c r="BD40" s="32">
        <f t="shared" ref="BD40:BD44" si="124">AT40-$H40</f>
        <v>0</v>
      </c>
      <c r="BE40" s="32">
        <f t="shared" ref="BE40:BE43" si="125">AU40-$I40</f>
        <v>0</v>
      </c>
      <c r="BF40" s="53">
        <f t="shared" ref="BF40:BF45" si="126">AV40-$J40</f>
        <v>0</v>
      </c>
      <c r="BG40" s="4">
        <f t="shared" ref="BG40:BG44" si="127">AT40/$H40*100</f>
        <v>100</v>
      </c>
    </row>
    <row r="41" spans="1:59" x14ac:dyDescent="0.2">
      <c r="A41" s="33" t="s">
        <v>58</v>
      </c>
      <c r="B41" s="21" t="s">
        <v>38</v>
      </c>
      <c r="C41" s="104" t="s">
        <v>37</v>
      </c>
      <c r="D41" s="26">
        <v>1265106</v>
      </c>
      <c r="E41" s="102">
        <v>4.4429999999999999E-3</v>
      </c>
      <c r="F41" s="19">
        <f>ROUND(E41*D41,0)</f>
        <v>5621</v>
      </c>
      <c r="G41" s="207">
        <v>38662.5</v>
      </c>
      <c r="H41" s="207">
        <f t="shared" si="0"/>
        <v>38933.14</v>
      </c>
      <c r="I41" s="207">
        <f t="shared" si="35"/>
        <v>172.98</v>
      </c>
      <c r="J41" s="2">
        <f>ROUND(F41*H41,2)</f>
        <v>218843179.94</v>
      </c>
      <c r="K41" s="207"/>
      <c r="L41" s="207"/>
      <c r="M41" s="2">
        <f t="shared" si="1"/>
        <v>218843179.94</v>
      </c>
      <c r="N41" s="51">
        <f t="shared" si="2"/>
        <v>4.4429999999999999E-3</v>
      </c>
      <c r="O41" s="19">
        <f>ROUND(N41*D41,0)</f>
        <v>5621</v>
      </c>
      <c r="P41" s="58">
        <f>ROUND(Q41/N41,2)-0.01</f>
        <v>38933.14</v>
      </c>
      <c r="Q41" s="207">
        <f>ROUND(R41/D41,2)</f>
        <v>172.98</v>
      </c>
      <c r="R41" s="2">
        <f t="shared" si="3"/>
        <v>218843179.94</v>
      </c>
      <c r="S41" s="20">
        <f t="shared" si="112"/>
        <v>0</v>
      </c>
      <c r="T41" s="20">
        <f t="shared" si="112"/>
        <v>0</v>
      </c>
      <c r="U41" s="28">
        <f>P41-H41</f>
        <v>0</v>
      </c>
      <c r="V41" s="28">
        <f t="shared" si="36"/>
        <v>0</v>
      </c>
      <c r="W41" s="41">
        <f t="shared" si="36"/>
        <v>0</v>
      </c>
      <c r="X41" s="2">
        <f>P41/H41*100</f>
        <v>100</v>
      </c>
      <c r="Y41" s="107"/>
      <c r="Z41" s="154">
        <f t="shared" si="8"/>
        <v>38933.15</v>
      </c>
      <c r="AA41" s="68">
        <f t="shared" si="5"/>
        <v>172.98406610987539</v>
      </c>
      <c r="AB41" s="224">
        <f t="shared" si="68"/>
        <v>4.4429999999999999E-3</v>
      </c>
      <c r="AC41" s="225">
        <f t="shared" si="69"/>
        <v>5621</v>
      </c>
      <c r="AD41" s="58">
        <f>ROUND(AE41/AB41,2)-0.01</f>
        <v>38933.14</v>
      </c>
      <c r="AE41" s="207">
        <f t="shared" si="70"/>
        <v>172.98</v>
      </c>
      <c r="AF41" s="207">
        <f t="shared" si="93"/>
        <v>218843179.94</v>
      </c>
      <c r="AG41" s="232">
        <f t="shared" si="71"/>
        <v>0</v>
      </c>
      <c r="AH41" s="234">
        <f t="shared" si="71"/>
        <v>0</v>
      </c>
      <c r="AI41" s="20">
        <f t="shared" si="71"/>
        <v>0</v>
      </c>
      <c r="AJ41" s="30">
        <f t="shared" si="71"/>
        <v>0</v>
      </c>
      <c r="AK41" s="30">
        <f t="shared" si="71"/>
        <v>0</v>
      </c>
      <c r="AL41" s="232">
        <f t="shared" si="72"/>
        <v>0</v>
      </c>
      <c r="AM41" s="234">
        <f t="shared" si="73"/>
        <v>0</v>
      </c>
      <c r="AN41" s="28">
        <f t="shared" si="74"/>
        <v>0</v>
      </c>
      <c r="AO41" s="28">
        <f t="shared" si="75"/>
        <v>0</v>
      </c>
      <c r="AP41" s="41">
        <f t="shared" si="76"/>
        <v>0</v>
      </c>
      <c r="AQ41" s="240">
        <f t="shared" si="77"/>
        <v>100</v>
      </c>
      <c r="AR41" s="224">
        <f t="shared" si="113"/>
        <v>4.4429999999999999E-3</v>
      </c>
      <c r="AS41" s="225">
        <f t="shared" si="114"/>
        <v>5621</v>
      </c>
      <c r="AT41" s="58">
        <f>ROUND(AU41/AR41,2)-0.01</f>
        <v>38933.14</v>
      </c>
      <c r="AU41" s="270">
        <f t="shared" si="115"/>
        <v>172.98</v>
      </c>
      <c r="AV41" s="270">
        <f t="shared" si="116"/>
        <v>218843179.94</v>
      </c>
      <c r="AW41" s="232">
        <f t="shared" si="117"/>
        <v>0</v>
      </c>
      <c r="AX41" s="234">
        <f t="shared" si="118"/>
        <v>0</v>
      </c>
      <c r="AY41" s="20">
        <f t="shared" si="119"/>
        <v>0</v>
      </c>
      <c r="AZ41" s="30">
        <f t="shared" si="120"/>
        <v>0</v>
      </c>
      <c r="BA41" s="30">
        <f t="shared" si="121"/>
        <v>0</v>
      </c>
      <c r="BB41" s="232">
        <f t="shared" si="122"/>
        <v>0</v>
      </c>
      <c r="BC41" s="234">
        <f t="shared" si="123"/>
        <v>0</v>
      </c>
      <c r="BD41" s="28">
        <f t="shared" si="124"/>
        <v>0</v>
      </c>
      <c r="BE41" s="28">
        <f t="shared" si="125"/>
        <v>0</v>
      </c>
      <c r="BF41" s="41">
        <f t="shared" si="126"/>
        <v>0</v>
      </c>
      <c r="BG41" s="240">
        <f t="shared" si="127"/>
        <v>100</v>
      </c>
    </row>
    <row r="42" spans="1:59" x14ac:dyDescent="0.2">
      <c r="A42" s="140" t="s">
        <v>59</v>
      </c>
      <c r="B42" s="141" t="s">
        <v>39</v>
      </c>
      <c r="C42" s="149" t="s">
        <v>37</v>
      </c>
      <c r="D42" s="143">
        <v>1265106</v>
      </c>
      <c r="E42" s="144">
        <f>E41*25%</f>
        <v>1.11075E-3</v>
      </c>
      <c r="F42" s="145">
        <f>ROUND(E42*D42,0)</f>
        <v>1405</v>
      </c>
      <c r="G42" s="116">
        <f>G41</f>
        <v>38662.5</v>
      </c>
      <c r="H42" s="116">
        <f t="shared" si="0"/>
        <v>38933.14</v>
      </c>
      <c r="I42" s="116">
        <f t="shared" si="35"/>
        <v>43.24</v>
      </c>
      <c r="J42" s="116">
        <f>ROUND(F42*H42,2)</f>
        <v>54701061.700000003</v>
      </c>
      <c r="K42" s="116"/>
      <c r="L42" s="116"/>
      <c r="M42" s="116">
        <f t="shared" si="1"/>
        <v>54701061.700000003</v>
      </c>
      <c r="N42" s="152">
        <f t="shared" si="2"/>
        <v>1.11075E-3</v>
      </c>
      <c r="O42" s="145">
        <f>ROUND(N42*D42,0)</f>
        <v>1405</v>
      </c>
      <c r="P42" s="116">
        <f>ROUND(Q42/N42,2)+4.49</f>
        <v>38933.14</v>
      </c>
      <c r="Q42" s="116">
        <f>ROUND(R42/D42,2)</f>
        <v>43.24</v>
      </c>
      <c r="R42" s="116">
        <f t="shared" si="3"/>
        <v>54701061.700000003</v>
      </c>
      <c r="S42" s="146">
        <f t="shared" si="112"/>
        <v>0</v>
      </c>
      <c r="T42" s="146">
        <f t="shared" si="112"/>
        <v>0</v>
      </c>
      <c r="U42" s="118">
        <f>P42-H42</f>
        <v>0</v>
      </c>
      <c r="V42" s="118">
        <f t="shared" si="36"/>
        <v>0</v>
      </c>
      <c r="W42" s="113">
        <f t="shared" si="36"/>
        <v>0</v>
      </c>
      <c r="X42" s="116">
        <f>P42/H42*100</f>
        <v>100</v>
      </c>
      <c r="Y42" s="107"/>
      <c r="Z42" s="154">
        <f t="shared" si="8"/>
        <v>38928.65</v>
      </c>
      <c r="AA42" s="68">
        <f t="shared" si="5"/>
        <v>43.238322875711603</v>
      </c>
      <c r="AB42" s="115">
        <f t="shared" si="68"/>
        <v>1.11075E-3</v>
      </c>
      <c r="AC42" s="145">
        <f t="shared" si="69"/>
        <v>1405</v>
      </c>
      <c r="AD42" s="116">
        <f>ROUND(AE42/AB42,2)+4.49</f>
        <v>38933.14</v>
      </c>
      <c r="AE42" s="116">
        <f t="shared" si="70"/>
        <v>43.24</v>
      </c>
      <c r="AF42" s="116">
        <f t="shared" si="93"/>
        <v>54701061.700000003</v>
      </c>
      <c r="AG42" s="180">
        <f t="shared" si="71"/>
        <v>0</v>
      </c>
      <c r="AH42" s="146">
        <f t="shared" si="71"/>
        <v>0</v>
      </c>
      <c r="AI42" s="146">
        <f t="shared" si="71"/>
        <v>0</v>
      </c>
      <c r="AJ42" s="180">
        <f t="shared" si="71"/>
        <v>0</v>
      </c>
      <c r="AK42" s="180">
        <f t="shared" si="71"/>
        <v>0</v>
      </c>
      <c r="AL42" s="180">
        <f t="shared" si="72"/>
        <v>0</v>
      </c>
      <c r="AM42" s="146">
        <f t="shared" si="73"/>
        <v>0</v>
      </c>
      <c r="AN42" s="118">
        <f t="shared" si="74"/>
        <v>0</v>
      </c>
      <c r="AO42" s="118">
        <f t="shared" si="75"/>
        <v>0</v>
      </c>
      <c r="AP42" s="113">
        <f t="shared" si="76"/>
        <v>0</v>
      </c>
      <c r="AQ42" s="116">
        <f t="shared" si="77"/>
        <v>100</v>
      </c>
      <c r="AR42" s="115">
        <f t="shared" si="113"/>
        <v>1.11075E-3</v>
      </c>
      <c r="AS42" s="145">
        <f t="shared" si="114"/>
        <v>1405</v>
      </c>
      <c r="AT42" s="116">
        <f>ROUND(AU42/AR42,2)+4.49</f>
        <v>38933.14</v>
      </c>
      <c r="AU42" s="116">
        <f t="shared" si="115"/>
        <v>43.24</v>
      </c>
      <c r="AV42" s="116">
        <f t="shared" si="116"/>
        <v>54701061.700000003</v>
      </c>
      <c r="AW42" s="180">
        <f t="shared" si="117"/>
        <v>0</v>
      </c>
      <c r="AX42" s="146">
        <f t="shared" si="118"/>
        <v>0</v>
      </c>
      <c r="AY42" s="146">
        <f t="shared" si="119"/>
        <v>0</v>
      </c>
      <c r="AZ42" s="180">
        <f t="shared" si="120"/>
        <v>0</v>
      </c>
      <c r="BA42" s="180">
        <f t="shared" si="121"/>
        <v>0</v>
      </c>
      <c r="BB42" s="180">
        <f t="shared" si="122"/>
        <v>0</v>
      </c>
      <c r="BC42" s="146">
        <f t="shared" si="123"/>
        <v>0</v>
      </c>
      <c r="BD42" s="118">
        <f t="shared" si="124"/>
        <v>0</v>
      </c>
      <c r="BE42" s="118">
        <f t="shared" si="125"/>
        <v>0</v>
      </c>
      <c r="BF42" s="113">
        <f t="shared" si="126"/>
        <v>0</v>
      </c>
      <c r="BG42" s="116">
        <f t="shared" si="127"/>
        <v>100</v>
      </c>
    </row>
    <row r="43" spans="1:59" x14ac:dyDescent="0.2">
      <c r="A43" s="33" t="s">
        <v>60</v>
      </c>
      <c r="B43" s="21" t="s">
        <v>34</v>
      </c>
      <c r="C43" s="104" t="s">
        <v>37</v>
      </c>
      <c r="D43" s="26">
        <v>1265106</v>
      </c>
      <c r="E43" s="102">
        <v>9.4879999999999999E-3</v>
      </c>
      <c r="F43" s="19">
        <f>ROUND(E43*D43,0)</f>
        <v>12003</v>
      </c>
      <c r="G43" s="207">
        <v>101250.1</v>
      </c>
      <c r="H43" s="207">
        <f>ROUND(G43*1.007,2)</f>
        <v>101958.85</v>
      </c>
      <c r="I43" s="207">
        <f>ROUND(E43*H43,2)</f>
        <v>967.39</v>
      </c>
      <c r="J43" s="2">
        <f>ROUND(F43*H43,2)</f>
        <v>1223812076.55</v>
      </c>
      <c r="K43" s="207"/>
      <c r="L43" s="207"/>
      <c r="M43" s="2">
        <f>J43+L43+K43</f>
        <v>1223812076.55</v>
      </c>
      <c r="N43" s="51">
        <f t="shared" si="2"/>
        <v>9.4879999999999999E-3</v>
      </c>
      <c r="O43" s="19">
        <f>ROUND(N43*D43,0)</f>
        <v>12003</v>
      </c>
      <c r="P43" s="58">
        <f>ROUND(Q43/N43,2)-0.47</f>
        <v>101958.85</v>
      </c>
      <c r="Q43" s="207">
        <f>ROUND(R43/D43,2)+0.03</f>
        <v>967.39</v>
      </c>
      <c r="R43" s="2">
        <f t="shared" si="3"/>
        <v>1223812076.55</v>
      </c>
      <c r="S43" s="20">
        <f t="shared" si="112"/>
        <v>0</v>
      </c>
      <c r="T43" s="20">
        <f t="shared" si="112"/>
        <v>0</v>
      </c>
      <c r="U43" s="28">
        <f>P43-H43</f>
        <v>0</v>
      </c>
      <c r="V43" s="28">
        <f>Q43-I43</f>
        <v>0</v>
      </c>
      <c r="W43" s="41">
        <f t="shared" ref="W43:W45" si="128">R43-J43</f>
        <v>0</v>
      </c>
      <c r="X43" s="2">
        <f>P43/H43*100</f>
        <v>100</v>
      </c>
      <c r="Y43" s="107"/>
      <c r="Z43" s="154">
        <f t="shared" si="8"/>
        <v>101959.32</v>
      </c>
      <c r="AA43" s="68">
        <f t="shared" si="5"/>
        <v>967.35931736154907</v>
      </c>
      <c r="AB43" s="224">
        <f t="shared" si="68"/>
        <v>9.4879999999999999E-3</v>
      </c>
      <c r="AC43" s="225">
        <f t="shared" si="69"/>
        <v>12003</v>
      </c>
      <c r="AD43" s="58">
        <f>ROUND(AE43/AB43,2)-0.47</f>
        <v>101958.85</v>
      </c>
      <c r="AE43" s="207">
        <f>ROUND(AF43/$D43,2)+0.03</f>
        <v>967.39</v>
      </c>
      <c r="AF43" s="207">
        <f t="shared" si="93"/>
        <v>1223812076.55</v>
      </c>
      <c r="AG43" s="232">
        <f t="shared" si="71"/>
        <v>0</v>
      </c>
      <c r="AH43" s="234">
        <f t="shared" si="71"/>
        <v>0</v>
      </c>
      <c r="AI43" s="20">
        <f t="shared" si="71"/>
        <v>0</v>
      </c>
      <c r="AJ43" s="30">
        <f t="shared" si="71"/>
        <v>0</v>
      </c>
      <c r="AK43" s="30">
        <f t="shared" si="71"/>
        <v>0</v>
      </c>
      <c r="AL43" s="232">
        <f t="shared" si="72"/>
        <v>0</v>
      </c>
      <c r="AM43" s="234">
        <f t="shared" si="73"/>
        <v>0</v>
      </c>
      <c r="AN43" s="28">
        <f t="shared" si="74"/>
        <v>0</v>
      </c>
      <c r="AO43" s="28">
        <f t="shared" si="75"/>
        <v>0</v>
      </c>
      <c r="AP43" s="41">
        <f t="shared" si="76"/>
        <v>0</v>
      </c>
      <c r="AQ43" s="240">
        <f t="shared" si="77"/>
        <v>100</v>
      </c>
      <c r="AR43" s="224">
        <f t="shared" si="113"/>
        <v>9.4879999999999999E-3</v>
      </c>
      <c r="AS43" s="225">
        <f t="shared" si="114"/>
        <v>12003</v>
      </c>
      <c r="AT43" s="58">
        <f>ROUND(AU43/AR43,2)-0.47</f>
        <v>101958.85</v>
      </c>
      <c r="AU43" s="270">
        <f>ROUND(AV43/$D43,2)+0.03</f>
        <v>967.39</v>
      </c>
      <c r="AV43" s="270">
        <f t="shared" si="116"/>
        <v>1223812076.55</v>
      </c>
      <c r="AW43" s="232">
        <f t="shared" si="117"/>
        <v>0</v>
      </c>
      <c r="AX43" s="234">
        <f t="shared" si="118"/>
        <v>0</v>
      </c>
      <c r="AY43" s="20">
        <f t="shared" si="119"/>
        <v>0</v>
      </c>
      <c r="AZ43" s="30">
        <f t="shared" si="120"/>
        <v>0</v>
      </c>
      <c r="BA43" s="30">
        <f t="shared" si="121"/>
        <v>0</v>
      </c>
      <c r="BB43" s="232">
        <f t="shared" si="122"/>
        <v>0</v>
      </c>
      <c r="BC43" s="234">
        <f t="shared" si="123"/>
        <v>0</v>
      </c>
      <c r="BD43" s="28">
        <f t="shared" si="124"/>
        <v>0</v>
      </c>
      <c r="BE43" s="28">
        <f t="shared" si="125"/>
        <v>0</v>
      </c>
      <c r="BF43" s="41">
        <f t="shared" si="126"/>
        <v>0</v>
      </c>
      <c r="BG43" s="240">
        <f t="shared" si="127"/>
        <v>100</v>
      </c>
    </row>
    <row r="44" spans="1:59" ht="37.5" x14ac:dyDescent="0.2">
      <c r="A44" s="33" t="s">
        <v>61</v>
      </c>
      <c r="B44" s="21" t="s">
        <v>90</v>
      </c>
      <c r="C44" s="104" t="s">
        <v>37</v>
      </c>
      <c r="D44" s="26">
        <v>1265106</v>
      </c>
      <c r="E44" s="102">
        <v>3.7799999999999999E-3</v>
      </c>
      <c r="F44" s="19">
        <f>ROUND(E44*D44,0)</f>
        <v>4782</v>
      </c>
      <c r="G44" s="207">
        <v>116200</v>
      </c>
      <c r="H44" s="207">
        <f>ROUND(G44*1.007,2)</f>
        <v>117013.4</v>
      </c>
      <c r="I44" s="207">
        <f>ROUND(E44*H44,2)</f>
        <v>442.31</v>
      </c>
      <c r="J44" s="2">
        <f>ROUND(F44*H44,2)</f>
        <v>559558078.79999995</v>
      </c>
      <c r="K44" s="207"/>
      <c r="L44" s="207"/>
      <c r="M44" s="2">
        <f>J44+L44+K44</f>
        <v>559558078.79999995</v>
      </c>
      <c r="N44" s="51">
        <f>E44</f>
        <v>3.7799999999999999E-3</v>
      </c>
      <c r="O44" s="19">
        <f>ROUND(N44*D44,0)</f>
        <v>4782</v>
      </c>
      <c r="P44" s="58">
        <f>ROUND(Q44/N44,2)+0.17</f>
        <v>117013.4</v>
      </c>
      <c r="Q44" s="207">
        <f>ROUND(R44/D44,2)+0.01</f>
        <v>442.31</v>
      </c>
      <c r="R44" s="2">
        <f>M44</f>
        <v>559558078.79999995</v>
      </c>
      <c r="S44" s="20">
        <f>N44-E44</f>
        <v>0</v>
      </c>
      <c r="T44" s="20">
        <f>O44-F44</f>
        <v>0</v>
      </c>
      <c r="U44" s="28">
        <f>P44-H44</f>
        <v>0</v>
      </c>
      <c r="V44" s="28">
        <f>Q44-I44</f>
        <v>0</v>
      </c>
      <c r="W44" s="41">
        <f t="shared" si="128"/>
        <v>0</v>
      </c>
      <c r="X44" s="2">
        <f>P44/H44*100</f>
        <v>100</v>
      </c>
      <c r="Y44" s="107"/>
      <c r="Z44" s="154"/>
      <c r="AA44" s="68"/>
      <c r="AB44" s="224">
        <f t="shared" si="68"/>
        <v>3.7799999999999999E-3</v>
      </c>
      <c r="AC44" s="225">
        <f t="shared" si="69"/>
        <v>4782</v>
      </c>
      <c r="AD44" s="58">
        <f>ROUND(AE44/AB44,2)+0.17</f>
        <v>117013.4</v>
      </c>
      <c r="AE44" s="207">
        <f>ROUND(AF44/$D44,2)+0.01</f>
        <v>442.31</v>
      </c>
      <c r="AF44" s="207">
        <f t="shared" si="93"/>
        <v>559558078.79999995</v>
      </c>
      <c r="AG44" s="232">
        <f t="shared" si="71"/>
        <v>0</v>
      </c>
      <c r="AH44" s="234">
        <f t="shared" si="71"/>
        <v>0</v>
      </c>
      <c r="AI44" s="20">
        <f t="shared" si="71"/>
        <v>0</v>
      </c>
      <c r="AJ44" s="30">
        <f t="shared" si="71"/>
        <v>0</v>
      </c>
      <c r="AK44" s="30">
        <f t="shared" si="71"/>
        <v>0</v>
      </c>
      <c r="AL44" s="232">
        <f t="shared" si="72"/>
        <v>0</v>
      </c>
      <c r="AM44" s="234">
        <f t="shared" si="73"/>
        <v>0</v>
      </c>
      <c r="AN44" s="28">
        <f t="shared" si="74"/>
        <v>0</v>
      </c>
      <c r="AO44" s="28">
        <f>AE44-$I44</f>
        <v>0</v>
      </c>
      <c r="AP44" s="41">
        <f t="shared" si="76"/>
        <v>0</v>
      </c>
      <c r="AQ44" s="240">
        <f t="shared" si="77"/>
        <v>100</v>
      </c>
      <c r="AR44" s="224">
        <f t="shared" si="113"/>
        <v>3.7799999999999999E-3</v>
      </c>
      <c r="AS44" s="225">
        <f t="shared" si="114"/>
        <v>4782</v>
      </c>
      <c r="AT44" s="58">
        <f>ROUND(AU44/AR44,2)+0.17</f>
        <v>117013.4</v>
      </c>
      <c r="AU44" s="270">
        <f>ROUND(AV44/$D44,2)+0.01</f>
        <v>442.31</v>
      </c>
      <c r="AV44" s="270">
        <f t="shared" si="116"/>
        <v>559558078.79999995</v>
      </c>
      <c r="AW44" s="232">
        <f t="shared" si="117"/>
        <v>0</v>
      </c>
      <c r="AX44" s="234">
        <f t="shared" si="118"/>
        <v>0</v>
      </c>
      <c r="AY44" s="20">
        <f t="shared" si="119"/>
        <v>0</v>
      </c>
      <c r="AZ44" s="30">
        <f t="shared" si="120"/>
        <v>0</v>
      </c>
      <c r="BA44" s="30">
        <f t="shared" si="121"/>
        <v>0</v>
      </c>
      <c r="BB44" s="232">
        <f t="shared" si="122"/>
        <v>0</v>
      </c>
      <c r="BC44" s="234">
        <f t="shared" si="123"/>
        <v>0</v>
      </c>
      <c r="BD44" s="28">
        <f t="shared" si="124"/>
        <v>0</v>
      </c>
      <c r="BE44" s="28">
        <f>AU44-$I44</f>
        <v>0</v>
      </c>
      <c r="BF44" s="41">
        <f t="shared" si="126"/>
        <v>0</v>
      </c>
      <c r="BG44" s="240">
        <f t="shared" si="127"/>
        <v>100</v>
      </c>
    </row>
    <row r="45" spans="1:59" ht="37.5" x14ac:dyDescent="0.2">
      <c r="A45" s="140" t="s">
        <v>89</v>
      </c>
      <c r="B45" s="141" t="s">
        <v>91</v>
      </c>
      <c r="C45" s="149" t="s">
        <v>37</v>
      </c>
      <c r="D45" s="143">
        <v>1265106</v>
      </c>
      <c r="E45" s="144">
        <f>E40-E41-E43-E44</f>
        <v>0.14862500000000001</v>
      </c>
      <c r="F45" s="145">
        <f>F40-F41-F43-F44</f>
        <v>188027</v>
      </c>
      <c r="G45" s="138" t="s">
        <v>26</v>
      </c>
      <c r="H45" s="138" t="s">
        <v>26</v>
      </c>
      <c r="I45" s="138" t="s">
        <v>26</v>
      </c>
      <c r="J45" s="116">
        <f>J40-J41-J43-J44</f>
        <v>5905271696.6400003</v>
      </c>
      <c r="K45" s="116"/>
      <c r="L45" s="116"/>
      <c r="M45" s="116">
        <f>M40-M41-M43-M44</f>
        <v>5905271696.6400003</v>
      </c>
      <c r="N45" s="144">
        <f>N40-N41-N43-N44</f>
        <v>0.14862500000000001</v>
      </c>
      <c r="O45" s="116">
        <f>O40-O41-O43-O44</f>
        <v>188027</v>
      </c>
      <c r="P45" s="138" t="s">
        <v>26</v>
      </c>
      <c r="Q45" s="138" t="s">
        <v>26</v>
      </c>
      <c r="R45" s="116">
        <f>R40-R41-R43-R44</f>
        <v>5905271696.6400003</v>
      </c>
      <c r="S45" s="146">
        <f t="shared" si="112"/>
        <v>0</v>
      </c>
      <c r="T45" s="146">
        <f t="shared" si="112"/>
        <v>0</v>
      </c>
      <c r="U45" s="118"/>
      <c r="V45" s="118"/>
      <c r="W45" s="113">
        <f t="shared" si="128"/>
        <v>0</v>
      </c>
      <c r="X45" s="116"/>
      <c r="Y45" s="107"/>
      <c r="Z45" s="154"/>
      <c r="AA45" s="68">
        <f t="shared" si="5"/>
        <v>4667.8078332092336</v>
      </c>
      <c r="AB45" s="115">
        <f t="shared" si="68"/>
        <v>0.14862500000000001</v>
      </c>
      <c r="AC45" s="143">
        <f>AC40-AC41-AC43-AC44</f>
        <v>188027</v>
      </c>
      <c r="AD45" s="138" t="s">
        <v>26</v>
      </c>
      <c r="AE45" s="138" t="s">
        <v>26</v>
      </c>
      <c r="AF45" s="139">
        <f t="shared" si="93"/>
        <v>5905271696.6400003</v>
      </c>
      <c r="AG45" s="180">
        <f t="shared" si="71"/>
        <v>0</v>
      </c>
      <c r="AH45" s="146">
        <f t="shared" si="71"/>
        <v>0</v>
      </c>
      <c r="AI45" s="138" t="s">
        <v>26</v>
      </c>
      <c r="AJ45" s="138" t="s">
        <v>26</v>
      </c>
      <c r="AK45" s="214">
        <f t="shared" si="71"/>
        <v>0</v>
      </c>
      <c r="AL45" s="180">
        <f t="shared" si="72"/>
        <v>0</v>
      </c>
      <c r="AM45" s="146">
        <f t="shared" si="73"/>
        <v>0</v>
      </c>
      <c r="AN45" s="138" t="s">
        <v>26</v>
      </c>
      <c r="AO45" s="138" t="s">
        <v>26</v>
      </c>
      <c r="AP45" s="113">
        <f t="shared" si="76"/>
        <v>0</v>
      </c>
      <c r="AQ45" s="116"/>
      <c r="AR45" s="115" t="str">
        <f t="shared" ref="AR45" si="129">AD45</f>
        <v>Х</v>
      </c>
      <c r="AS45" s="143">
        <f>AS40-AS41-AS43-AS44</f>
        <v>188027</v>
      </c>
      <c r="AT45" s="138" t="s">
        <v>26</v>
      </c>
      <c r="AU45" s="138" t="s">
        <v>26</v>
      </c>
      <c r="AV45" s="139">
        <f t="shared" si="116"/>
        <v>5905271696.6400003</v>
      </c>
      <c r="AW45" s="138" t="s">
        <v>26</v>
      </c>
      <c r="AX45" s="138" t="s">
        <v>26</v>
      </c>
      <c r="AY45" s="138" t="s">
        <v>26</v>
      </c>
      <c r="AZ45" s="138" t="s">
        <v>26</v>
      </c>
      <c r="BA45" s="214">
        <f t="shared" si="121"/>
        <v>0</v>
      </c>
      <c r="BB45" s="138" t="s">
        <v>26</v>
      </c>
      <c r="BC45" s="138" t="s">
        <v>26</v>
      </c>
      <c r="BD45" s="138" t="s">
        <v>26</v>
      </c>
      <c r="BE45" s="138" t="s">
        <v>26</v>
      </c>
      <c r="BF45" s="113">
        <f t="shared" si="126"/>
        <v>0</v>
      </c>
      <c r="BG45" s="116"/>
    </row>
    <row r="46" spans="1:59" ht="37.5" x14ac:dyDescent="0.2">
      <c r="A46" s="33" t="s">
        <v>93</v>
      </c>
      <c r="B46" s="21" t="s">
        <v>94</v>
      </c>
      <c r="C46" s="104" t="s">
        <v>37</v>
      </c>
      <c r="D46" s="26">
        <v>1265106</v>
      </c>
      <c r="E46" s="102"/>
      <c r="F46" s="19"/>
      <c r="G46" s="101"/>
      <c r="H46" s="101"/>
      <c r="I46" s="101"/>
      <c r="J46" s="10"/>
      <c r="K46" s="207"/>
      <c r="L46" s="207"/>
      <c r="M46" s="10"/>
      <c r="N46" s="51">
        <v>5.1999999999999998E-3</v>
      </c>
      <c r="O46" s="19">
        <f>ROUND(N46*D46,0)+1</f>
        <v>6580</v>
      </c>
      <c r="P46" s="58">
        <f>ROUND(Q46/N46,2)</f>
        <v>164109.62</v>
      </c>
      <c r="Q46" s="207">
        <f>ROUND(R46/D46,2)</f>
        <v>853.37</v>
      </c>
      <c r="R46" s="2">
        <v>1079600991.1400001</v>
      </c>
      <c r="S46" s="147"/>
      <c r="T46" s="147"/>
      <c r="U46" s="69"/>
      <c r="V46" s="69"/>
      <c r="W46" s="70"/>
      <c r="X46" s="10"/>
      <c r="Y46" s="107"/>
      <c r="Z46" s="154"/>
      <c r="AA46" s="68"/>
      <c r="AB46" s="224">
        <f t="shared" si="68"/>
        <v>5.1999999999999998E-3</v>
      </c>
      <c r="AC46" s="225">
        <f>ROUND(AB46*$D46,0)+1</f>
        <v>6580</v>
      </c>
      <c r="AD46" s="58">
        <f>ROUND(AE46/AB46,2)</f>
        <v>164109.62</v>
      </c>
      <c r="AE46" s="207">
        <f t="shared" si="70"/>
        <v>853.37</v>
      </c>
      <c r="AF46" s="207">
        <f t="shared" si="93"/>
        <v>1079600991.1400001</v>
      </c>
      <c r="AG46" s="232">
        <f t="shared" si="71"/>
        <v>0</v>
      </c>
      <c r="AH46" s="234">
        <f t="shared" si="71"/>
        <v>0</v>
      </c>
      <c r="AI46" s="20">
        <f t="shared" si="71"/>
        <v>0</v>
      </c>
      <c r="AJ46" s="30">
        <f t="shared" si="71"/>
        <v>0</v>
      </c>
      <c r="AK46" s="30">
        <f t="shared" si="71"/>
        <v>0</v>
      </c>
      <c r="AL46" s="224"/>
      <c r="AM46" s="234"/>
      <c r="AN46" s="28"/>
      <c r="AO46" s="28"/>
      <c r="AP46" s="41"/>
      <c r="AQ46" s="240"/>
      <c r="AR46" s="224">
        <f>AB46</f>
        <v>5.1999999999999998E-3</v>
      </c>
      <c r="AS46" s="225">
        <f>ROUND(AR46*$D46,0)+1</f>
        <v>6580</v>
      </c>
      <c r="AT46" s="58">
        <f>ROUND(AU46/AR46,2)</f>
        <v>164109.62</v>
      </c>
      <c r="AU46" s="270">
        <f t="shared" ref="AU46" si="130">ROUND(AV46/$D46,2)</f>
        <v>853.37</v>
      </c>
      <c r="AV46" s="270">
        <f t="shared" si="116"/>
        <v>1079600991.1400001</v>
      </c>
      <c r="AW46" s="232">
        <f>AR46-AB46</f>
        <v>0</v>
      </c>
      <c r="AX46" s="234">
        <f>AS46-AC46</f>
        <v>0</v>
      </c>
      <c r="AY46" s="20">
        <f>AT46-AD46</f>
        <v>0</v>
      </c>
      <c r="AZ46" s="30">
        <f>AU46-AE46</f>
        <v>0</v>
      </c>
      <c r="BA46" s="30">
        <f t="shared" si="121"/>
        <v>0</v>
      </c>
      <c r="BB46" s="224"/>
      <c r="BC46" s="234"/>
      <c r="BD46" s="28"/>
      <c r="BE46" s="28"/>
      <c r="BF46" s="41"/>
      <c r="BG46" s="240"/>
    </row>
    <row r="47" spans="1:5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0"/>
      <c r="H47" s="84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0"/>
      <c r="Q47" s="4">
        <f>Q7+Q11+Q18+Q17+Q29+Q40+Q27</f>
        <v>14073.370000000003</v>
      </c>
      <c r="R47" s="4">
        <f>R7+R11+R18+R17+R29+R40+R27</f>
        <v>17804305339</v>
      </c>
      <c r="S47" s="32"/>
      <c r="T47" s="32"/>
      <c r="U47" s="32"/>
      <c r="V47" s="32">
        <f>V7+V11+V18+V17+V29+V40+V27</f>
        <v>51.440000000000282</v>
      </c>
      <c r="W47" s="32">
        <f>W7+W11+W18+W17+W29+W40+W27</f>
        <v>65069263.120002508</v>
      </c>
      <c r="X47" s="50"/>
      <c r="Y47" s="107"/>
      <c r="Z47" s="154"/>
      <c r="AA47" s="68">
        <f t="shared" si="5"/>
        <v>14073.370404535272</v>
      </c>
      <c r="AB47" s="216"/>
      <c r="AC47" s="3"/>
      <c r="AD47" s="212"/>
      <c r="AE47" s="4">
        <f>AE7+AE11+AE18+AE17+AE29+AE40+AE27</f>
        <v>14073.071200000002</v>
      </c>
      <c r="AF47" s="4">
        <f>AF7+AF11+AF18+AF17+AF29+AF40+AF27</f>
        <v>17803921284.170002</v>
      </c>
      <c r="AG47" s="216"/>
      <c r="AH47" s="32"/>
      <c r="AI47" s="32"/>
      <c r="AJ47" s="53">
        <f>AJ7+AJ11+AJ18+AJ17+AJ29+AJ40+AJ27</f>
        <v>-0.29880000000002838</v>
      </c>
      <c r="AK47" s="53">
        <f>AK7+AK11+AK18+AK17+AK29+AK40+AK27</f>
        <v>-384054.82999992371</v>
      </c>
      <c r="AL47" s="216"/>
      <c r="AM47" s="32"/>
      <c r="AN47" s="32"/>
      <c r="AO47" s="32">
        <f>AO7+AO11+AO18+AO17+AO29+AO40+AO27</f>
        <v>51.141200000000254</v>
      </c>
      <c r="AP47" s="32">
        <f>AP7+AP11+AP18+AP17+AP29+AP40+AP27</f>
        <v>64685208.290002584</v>
      </c>
      <c r="AQ47" s="4"/>
      <c r="AR47" s="216"/>
      <c r="AS47" s="3"/>
      <c r="AT47" s="212"/>
      <c r="AU47" s="4">
        <f>AU7+AU11+AU18+AU17+AU29+AU40+AU27</f>
        <v>14073.002500000002</v>
      </c>
      <c r="AV47" s="4">
        <f>AV7+AV11+AV18+AV17+AV29+AV40+AV27</f>
        <v>17803834354.520004</v>
      </c>
      <c r="AW47" s="216"/>
      <c r="AX47" s="32"/>
      <c r="AY47" s="32"/>
      <c r="AZ47" s="53">
        <f>AZ7+AZ11+AZ18+AZ17+AZ29+AZ40+AZ27</f>
        <v>-6.8700000000262662E-2</v>
      </c>
      <c r="BA47" s="53">
        <f>BA7+BA11+BA18+BA17+BA29+BA40+BA27</f>
        <v>-86929.650000095367</v>
      </c>
      <c r="BB47" s="216"/>
      <c r="BC47" s="32"/>
      <c r="BD47" s="32"/>
      <c r="BE47" s="32">
        <f>BE7+BE11+BE18+BE17+BE29+BE40+BE27</f>
        <v>51.072499999999991</v>
      </c>
      <c r="BF47" s="32">
        <f>BF7+BF11+BF18+BF17+BF29+BF40+BF27</f>
        <v>64598278.640002489</v>
      </c>
      <c r="BG47" s="4"/>
    </row>
    <row r="48" spans="1:59" x14ac:dyDescent="0.2">
      <c r="A48" s="206">
        <v>10</v>
      </c>
      <c r="B48" s="21" t="s">
        <v>119</v>
      </c>
      <c r="C48" s="54"/>
      <c r="D48" s="26">
        <v>1265106</v>
      </c>
      <c r="E48" s="22"/>
      <c r="F48" s="23"/>
      <c r="G48" s="203"/>
      <c r="H48" s="203"/>
      <c r="I48" s="207"/>
      <c r="J48" s="2"/>
      <c r="K48" s="207"/>
      <c r="L48" s="207"/>
      <c r="M48" s="4">
        <v>134406481.58000001</v>
      </c>
      <c r="N48" s="22"/>
      <c r="O48" s="23"/>
      <c r="P48" s="203"/>
      <c r="Q48" s="39">
        <f>ROUND(R48/D48,2)</f>
        <v>106.24</v>
      </c>
      <c r="R48" s="2">
        <f>M48</f>
        <v>134406481.58000001</v>
      </c>
      <c r="S48" s="20"/>
      <c r="T48" s="20"/>
      <c r="U48" s="28"/>
      <c r="V48" s="28"/>
      <c r="W48" s="27"/>
      <c r="X48" s="10"/>
      <c r="Z48" s="154"/>
      <c r="AA48" s="68">
        <f t="shared" si="5"/>
        <v>106.24128063577282</v>
      </c>
      <c r="AB48" s="219"/>
      <c r="AC48" s="225"/>
      <c r="AD48" s="200"/>
      <c r="AE48" s="207">
        <f t="shared" si="70"/>
        <v>106.55</v>
      </c>
      <c r="AF48" s="207">
        <f>R48+393395.6</f>
        <v>134799877.18000001</v>
      </c>
      <c r="AG48" s="219"/>
      <c r="AH48" s="234"/>
      <c r="AI48" s="20"/>
      <c r="AJ48" s="30">
        <f t="shared" ref="AJ48:AK53" si="131">AE48-Q48</f>
        <v>0.31000000000000227</v>
      </c>
      <c r="AK48" s="30">
        <f t="shared" si="131"/>
        <v>393395.59999999404</v>
      </c>
      <c r="AL48" s="219"/>
      <c r="AM48" s="234"/>
      <c r="AN48" s="28"/>
      <c r="AO48" s="28"/>
      <c r="AP48" s="41"/>
      <c r="AQ48" s="240"/>
      <c r="AR48" s="219"/>
      <c r="AS48" s="225"/>
      <c r="AT48" s="200"/>
      <c r="AU48" s="273">
        <f t="shared" ref="AU48" si="132">ROUND(AV48/$D48,2)</f>
        <v>106.62</v>
      </c>
      <c r="AV48" s="273">
        <f>AF48+91546.3</f>
        <v>134891423.48000002</v>
      </c>
      <c r="AW48" s="219"/>
      <c r="AX48" s="234"/>
      <c r="AY48" s="20"/>
      <c r="AZ48" s="30">
        <f>AU48-AE48</f>
        <v>7.000000000000739E-2</v>
      </c>
      <c r="BA48" s="30">
        <f>AV48-AF48</f>
        <v>91546.300000011921</v>
      </c>
      <c r="BB48" s="219"/>
      <c r="BC48" s="234"/>
      <c r="BD48" s="28"/>
      <c r="BE48" s="28"/>
      <c r="BF48" s="41"/>
      <c r="BG48" s="240"/>
    </row>
    <row r="49" spans="1:59" s="24" customFormat="1" ht="39.75" customHeight="1" x14ac:dyDescent="0.2">
      <c r="A49" s="5">
        <v>11</v>
      </c>
      <c r="B49" s="6" t="s">
        <v>42</v>
      </c>
      <c r="C49" s="6"/>
      <c r="D49" s="26">
        <v>1265106</v>
      </c>
      <c r="E49" s="15"/>
      <c r="F49" s="9"/>
      <c r="G49" s="50"/>
      <c r="H49" s="84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2"/>
      <c r="T49" s="32"/>
      <c r="U49" s="32"/>
      <c r="V49" s="32">
        <f>V7+V11+V18+V17+V29+V40+V48+V27</f>
        <v>51.440000000000282</v>
      </c>
      <c r="W49" s="4">
        <f>W7+W11+W18+W17+W29+W40+W48+W27</f>
        <v>65069263.120002508</v>
      </c>
      <c r="X49" s="50"/>
      <c r="Z49" s="154"/>
      <c r="AA49" s="68">
        <f t="shared" si="5"/>
        <v>14179.611685171047</v>
      </c>
      <c r="AB49" s="216"/>
      <c r="AC49" s="3"/>
      <c r="AD49" s="212"/>
      <c r="AE49" s="2">
        <f>AE7+AE11+AE18+AE17+AE29+AE40+AE48+AE27</f>
        <v>14179.621200000001</v>
      </c>
      <c r="AF49" s="4">
        <f>AF7+AF11+AF18+AF17+AF29+AF40+AF48+AF27</f>
        <v>17938721161.350002</v>
      </c>
      <c r="AG49" s="216"/>
      <c r="AH49" s="32"/>
      <c r="AI49" s="32"/>
      <c r="AJ49" s="31">
        <f>AJ7+AJ11+AJ18+AJ17+AJ29+AJ40+AJ48+AJ27</f>
        <v>1.1199999999973898E-2</v>
      </c>
      <c r="AK49" s="53">
        <f>AK7+AK11+AK18+AK17+AK29+AK40+AK48+AK27</f>
        <v>9340.7700000703335</v>
      </c>
      <c r="AL49" s="216"/>
      <c r="AM49" s="32"/>
      <c r="AN49" s="32"/>
      <c r="AO49" s="32">
        <f>AO7+AO11+AO18+AO17+AO29+AO40+AO48+AO27</f>
        <v>51.141200000000254</v>
      </c>
      <c r="AP49" s="4">
        <f>AP7+AP11+AP18+AP17+AP29+AP40+AP48+AP27</f>
        <v>64685208.290002584</v>
      </c>
      <c r="AQ49" s="4"/>
      <c r="AR49" s="216"/>
      <c r="AS49" s="3"/>
      <c r="AT49" s="212"/>
      <c r="AU49" s="2">
        <f>AU7+AU11+AU18+AU17+AU29+AU40+AU48+AU27</f>
        <v>14179.622500000003</v>
      </c>
      <c r="AV49" s="4">
        <f>AV7+AV11+AV18+AV17+AV29+AV40+AV48+AV27</f>
        <v>17938725778.000004</v>
      </c>
      <c r="AW49" s="216"/>
      <c r="AX49" s="32"/>
      <c r="AY49" s="32"/>
      <c r="AZ49" s="31">
        <f>AZ7+AZ11+AZ18+AZ17+AZ29+AZ40+AZ48+AZ27</f>
        <v>1.2999999997447276E-3</v>
      </c>
      <c r="BA49" s="53">
        <f>BA7+BA11+BA18+BA17+BA29+BA40+BA48+BA27</f>
        <v>4616.6499999165535</v>
      </c>
      <c r="BB49" s="216"/>
      <c r="BC49" s="32"/>
      <c r="BD49" s="32"/>
      <c r="BE49" s="32">
        <f>BE7+BE11+BE18+BE17+BE29+BE40+BE48+BE27</f>
        <v>51.072499999999991</v>
      </c>
      <c r="BF49" s="4">
        <f>BF7+BF11+BF18+BF17+BF29+BF40+BF48+BF27</f>
        <v>64598278.640002489</v>
      </c>
      <c r="BG49" s="4"/>
    </row>
    <row r="50" spans="1:59" x14ac:dyDescent="0.2">
      <c r="A50" s="206"/>
      <c r="C50" s="54"/>
      <c r="D50" s="26">
        <v>1265106</v>
      </c>
      <c r="E50" s="22"/>
      <c r="F50" s="23"/>
      <c r="G50" s="203"/>
      <c r="H50" s="207"/>
      <c r="I50" s="176">
        <f>J49/D49</f>
        <v>14021.93656174265</v>
      </c>
      <c r="J50" s="2"/>
      <c r="K50" s="207"/>
      <c r="L50" s="207"/>
      <c r="M50" s="2"/>
      <c r="N50" s="22"/>
      <c r="O50" s="23"/>
      <c r="P50" s="203"/>
      <c r="Q50" s="176">
        <f>R49/D49</f>
        <v>14179.611685171047</v>
      </c>
      <c r="R50" s="2"/>
      <c r="S50" s="20"/>
      <c r="T50" s="20"/>
      <c r="U50" s="20"/>
      <c r="V50" s="20"/>
      <c r="W50" s="207"/>
      <c r="X50" s="10"/>
      <c r="Z50" s="154"/>
      <c r="AA50" s="68"/>
      <c r="AB50" s="224"/>
      <c r="AC50" s="225"/>
      <c r="AD50" s="200"/>
      <c r="AE50" s="27">
        <f>ROUND(AF49/$D49,2)</f>
        <v>14179.62</v>
      </c>
      <c r="AF50" s="37"/>
      <c r="AG50" s="224"/>
      <c r="AH50" s="234"/>
      <c r="AI50" s="20"/>
      <c r="AJ50" s="30"/>
      <c r="AK50" s="17"/>
      <c r="AL50" s="224"/>
      <c r="AM50" s="234"/>
      <c r="AN50" s="20"/>
      <c r="AO50" s="20"/>
      <c r="AP50" s="207"/>
      <c r="AQ50" s="240"/>
      <c r="AR50" s="224"/>
      <c r="AS50" s="225"/>
      <c r="AT50" s="200"/>
      <c r="AU50" s="27">
        <f>ROUND(AV49/$D49,2)</f>
        <v>14179.62</v>
      </c>
      <c r="AV50" s="37"/>
      <c r="AW50" s="224"/>
      <c r="AX50" s="234"/>
      <c r="AY50" s="20"/>
      <c r="AZ50" s="30"/>
      <c r="BA50" s="17"/>
      <c r="BB50" s="224"/>
      <c r="BC50" s="234"/>
      <c r="BD50" s="20"/>
      <c r="BE50" s="20"/>
      <c r="BF50" s="270"/>
      <c r="BG50" s="240"/>
    </row>
    <row r="51" spans="1:59" ht="18.75" customHeight="1" x14ac:dyDescent="0.3">
      <c r="A51" s="206"/>
      <c r="B51" s="157" t="s">
        <v>43</v>
      </c>
      <c r="C51" s="54"/>
      <c r="D51" s="26">
        <v>1265106</v>
      </c>
      <c r="E51" s="158"/>
      <c r="F51" s="23"/>
      <c r="G51" s="203"/>
      <c r="H51" s="207"/>
      <c r="I51" s="30"/>
      <c r="J51" s="31"/>
      <c r="K51" s="30"/>
      <c r="L51" s="30"/>
      <c r="M51" s="31"/>
      <c r="N51" s="147"/>
      <c r="O51" s="147"/>
      <c r="P51" s="70"/>
      <c r="Q51" s="30"/>
      <c r="R51" s="31"/>
      <c r="S51" s="20"/>
      <c r="T51" s="20"/>
      <c r="U51" s="28"/>
      <c r="V51" s="28"/>
      <c r="W51" s="41"/>
      <c r="X51" s="79"/>
      <c r="Y51" s="82"/>
      <c r="Z51" s="154"/>
      <c r="AA51" s="68"/>
      <c r="AB51" s="229"/>
      <c r="AC51" s="253"/>
      <c r="AD51" s="254"/>
      <c r="AE51" s="255"/>
      <c r="AF51" s="59"/>
      <c r="AG51" s="229"/>
      <c r="AH51" s="234"/>
      <c r="AI51" s="20"/>
      <c r="AJ51" s="41"/>
      <c r="AK51" s="30"/>
      <c r="AL51" s="229"/>
      <c r="AM51" s="234"/>
      <c r="AN51" s="28"/>
      <c r="AO51" s="28"/>
      <c r="AP51" s="41"/>
      <c r="AQ51" s="232"/>
      <c r="AR51" s="229"/>
      <c r="AS51" s="253"/>
      <c r="AT51" s="254"/>
      <c r="AU51" s="255"/>
      <c r="AV51" s="59"/>
      <c r="AW51" s="229"/>
      <c r="AX51" s="234"/>
      <c r="AY51" s="20"/>
      <c r="AZ51" s="41"/>
      <c r="BA51" s="30"/>
      <c r="BB51" s="229"/>
      <c r="BC51" s="234"/>
      <c r="BD51" s="28"/>
      <c r="BE51" s="28"/>
      <c r="BF51" s="41"/>
      <c r="BG51" s="232"/>
    </row>
    <row r="52" spans="1:59" x14ac:dyDescent="0.3">
      <c r="A52" s="206">
        <v>12</v>
      </c>
      <c r="B52" s="157" t="s">
        <v>44</v>
      </c>
      <c r="C52" s="54"/>
      <c r="D52" s="26">
        <v>1265106</v>
      </c>
      <c r="E52" s="22"/>
      <c r="F52" s="23"/>
      <c r="G52" s="203"/>
      <c r="H52" s="207"/>
      <c r="I52" s="159">
        <f>ROUND(J52/D52,4)</f>
        <v>251.1807</v>
      </c>
      <c r="J52" s="2">
        <f>J1-J49</f>
        <v>317770224.12000275</v>
      </c>
      <c r="K52" s="207"/>
      <c r="L52" s="207">
        <f>M52-J52</f>
        <v>-62476339.270002723</v>
      </c>
      <c r="M52" s="2">
        <f>M48+M53</f>
        <v>255293884.85000002</v>
      </c>
      <c r="N52" s="22"/>
      <c r="O52" s="23"/>
      <c r="P52" s="203"/>
      <c r="Q52" s="121">
        <f>ROUND(R52/D52,2)</f>
        <v>201.8</v>
      </c>
      <c r="R52" s="2">
        <f>M52</f>
        <v>255293884.85000002</v>
      </c>
      <c r="S52" s="20"/>
      <c r="T52" s="20"/>
      <c r="U52" s="207"/>
      <c r="V52" s="207">
        <f>Q52-I52</f>
        <v>-49.38069999999999</v>
      </c>
      <c r="W52" s="207">
        <f>R52-J52</f>
        <v>-62476339.270002723</v>
      </c>
      <c r="X52" s="10"/>
      <c r="Z52" s="154"/>
      <c r="AA52" s="68">
        <f t="shared" si="5"/>
        <v>201.79643828264196</v>
      </c>
      <c r="AB52" s="224"/>
      <c r="AC52" s="225"/>
      <c r="AD52" s="200"/>
      <c r="AE52" s="207">
        <f t="shared" si="70"/>
        <v>202.11</v>
      </c>
      <c r="AF52" s="207">
        <f>AF48+AF53</f>
        <v>255687280.44999999</v>
      </c>
      <c r="AG52" s="224"/>
      <c r="AH52" s="234"/>
      <c r="AI52" s="20"/>
      <c r="AJ52" s="30">
        <f t="shared" si="131"/>
        <v>0.31000000000000227</v>
      </c>
      <c r="AK52" s="41">
        <f t="shared" si="131"/>
        <v>393395.59999996424</v>
      </c>
      <c r="AL52" s="224"/>
      <c r="AM52" s="234"/>
      <c r="AN52" s="207"/>
      <c r="AO52" s="207">
        <f t="shared" si="75"/>
        <v>-49.070699999999988</v>
      </c>
      <c r="AP52" s="207">
        <f t="shared" si="76"/>
        <v>-62082943.670002759</v>
      </c>
      <c r="AQ52" s="240"/>
      <c r="AR52" s="224"/>
      <c r="AS52" s="225"/>
      <c r="AT52" s="200"/>
      <c r="AU52" s="270">
        <f t="shared" ref="AU52:AU53" si="133">ROUND(AV52/$D52,2)</f>
        <v>202.18</v>
      </c>
      <c r="AV52" s="270">
        <f>AV48+AV53</f>
        <v>255778826.75</v>
      </c>
      <c r="AW52" s="224"/>
      <c r="AX52" s="234"/>
      <c r="AY52" s="20"/>
      <c r="AZ52" s="30">
        <f t="shared" ref="AZ52:AZ53" si="134">AU52-AE52</f>
        <v>6.9999999999993179E-2</v>
      </c>
      <c r="BA52" s="41">
        <f t="shared" ref="BA52:BA53" si="135">AV52-AF52</f>
        <v>91546.300000011921</v>
      </c>
      <c r="BB52" s="224"/>
      <c r="BC52" s="234"/>
      <c r="BD52" s="270"/>
      <c r="BE52" s="270">
        <f t="shared" ref="BE52" si="136">AU52-$I52</f>
        <v>-49.000699999999995</v>
      </c>
      <c r="BF52" s="270">
        <f t="shared" ref="BF52" si="137">AV52-$J52</f>
        <v>-61991397.370002747</v>
      </c>
      <c r="BG52" s="240"/>
    </row>
    <row r="53" spans="1:59" ht="37.5" x14ac:dyDescent="0.3">
      <c r="A53" s="206">
        <v>13</v>
      </c>
      <c r="B53" s="157" t="s">
        <v>45</v>
      </c>
      <c r="C53" s="54"/>
      <c r="D53" s="26">
        <v>1265106</v>
      </c>
      <c r="E53" s="22"/>
      <c r="F53" s="23"/>
      <c r="G53" s="203"/>
      <c r="H53" s="207"/>
      <c r="I53" s="11"/>
      <c r="J53" s="2"/>
      <c r="K53" s="207"/>
      <c r="L53" s="207"/>
      <c r="M53" s="4">
        <v>120887403.27</v>
      </c>
      <c r="N53" s="22"/>
      <c r="O53" s="23"/>
      <c r="P53" s="203"/>
      <c r="Q53" s="121">
        <f>ROUND(R53/D53,2)</f>
        <v>95.56</v>
      </c>
      <c r="R53" s="2">
        <f>M53</f>
        <v>120887403.27</v>
      </c>
      <c r="S53" s="20"/>
      <c r="T53" s="20"/>
      <c r="U53" s="20"/>
      <c r="V53" s="20"/>
      <c r="W53" s="207"/>
      <c r="X53" s="10"/>
      <c r="Z53" s="154"/>
      <c r="AA53" s="68">
        <f t="shared" si="5"/>
        <v>95.55515764686912</v>
      </c>
      <c r="AB53" s="219"/>
      <c r="AC53" s="225"/>
      <c r="AD53" s="200"/>
      <c r="AE53" s="207">
        <f t="shared" si="70"/>
        <v>95.56</v>
      </c>
      <c r="AF53" s="207">
        <f t="shared" si="93"/>
        <v>120887403.27</v>
      </c>
      <c r="AG53" s="219"/>
      <c r="AH53" s="234"/>
      <c r="AI53" s="20"/>
      <c r="AJ53" s="30">
        <f t="shared" si="131"/>
        <v>0</v>
      </c>
      <c r="AK53" s="41">
        <f t="shared" si="131"/>
        <v>0</v>
      </c>
      <c r="AL53" s="219"/>
      <c r="AM53" s="234"/>
      <c r="AN53" s="20"/>
      <c r="AO53" s="207"/>
      <c r="AP53" s="207"/>
      <c r="AQ53" s="240"/>
      <c r="AR53" s="219"/>
      <c r="AS53" s="225"/>
      <c r="AT53" s="200"/>
      <c r="AU53" s="270">
        <f t="shared" si="133"/>
        <v>95.56</v>
      </c>
      <c r="AV53" s="270">
        <f>AF53</f>
        <v>120887403.27</v>
      </c>
      <c r="AW53" s="219"/>
      <c r="AX53" s="234"/>
      <c r="AY53" s="20"/>
      <c r="AZ53" s="30">
        <f t="shared" si="134"/>
        <v>0</v>
      </c>
      <c r="BA53" s="41">
        <f t="shared" si="135"/>
        <v>0</v>
      </c>
      <c r="BB53" s="219"/>
      <c r="BC53" s="234"/>
      <c r="BD53" s="20"/>
      <c r="BE53" s="270"/>
      <c r="BF53" s="270"/>
      <c r="BG53" s="240"/>
    </row>
    <row r="54" spans="1:59" s="24" customFormat="1" ht="37.5" x14ac:dyDescent="0.2">
      <c r="A54" s="5">
        <v>14</v>
      </c>
      <c r="B54" s="6" t="s">
        <v>46</v>
      </c>
      <c r="C54" s="6"/>
      <c r="D54" s="26">
        <v>1265106</v>
      </c>
      <c r="E54" s="15"/>
      <c r="F54" s="9"/>
      <c r="G54" s="50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2"/>
      <c r="T54" s="32"/>
      <c r="U54" s="4"/>
      <c r="V54" s="4">
        <f>V49+V53+V52+V51</f>
        <v>2.0593000000002917</v>
      </c>
      <c r="W54" s="4">
        <f>W49+W53+W52+W51</f>
        <v>2592923.8499997854</v>
      </c>
      <c r="X54" s="50"/>
      <c r="Z54" s="154"/>
      <c r="AA54" s="68">
        <f t="shared" si="5"/>
        <v>14275.166842817916</v>
      </c>
      <c r="AB54" s="219"/>
      <c r="AC54" s="220"/>
      <c r="AD54" s="213"/>
      <c r="AE54" s="207">
        <f>AE49+AE53+AE51</f>
        <v>14275.181200000001</v>
      </c>
      <c r="AF54" s="207">
        <f>AF49+AF53+AF51</f>
        <v>18059608564.620003</v>
      </c>
      <c r="AG54" s="219"/>
      <c r="AH54" s="233"/>
      <c r="AI54" s="28"/>
      <c r="AJ54" s="30">
        <f>AJ49+AJ53+AJ51</f>
        <v>1.1199999999973898E-2</v>
      </c>
      <c r="AK54" s="41">
        <f>AK49+AK53+AK51</f>
        <v>9340.7700000703335</v>
      </c>
      <c r="AL54" s="219"/>
      <c r="AM54" s="233"/>
      <c r="AN54" s="27"/>
      <c r="AO54" s="27">
        <f t="shared" si="75"/>
        <v>2.0704999999998108</v>
      </c>
      <c r="AP54" s="27">
        <f t="shared" si="76"/>
        <v>2602264.6200027466</v>
      </c>
      <c r="AQ54" s="238"/>
      <c r="AR54" s="219"/>
      <c r="AS54" s="220"/>
      <c r="AT54" s="213"/>
      <c r="AU54" s="270">
        <f>AU49+AU53+AU51</f>
        <v>14275.182500000003</v>
      </c>
      <c r="AV54" s="270">
        <f>AV49+AV53+AV51</f>
        <v>18059613181.270004</v>
      </c>
      <c r="AW54" s="219"/>
      <c r="AX54" s="233"/>
      <c r="AY54" s="28"/>
      <c r="AZ54" s="30">
        <f>AZ49+AZ53+AZ51</f>
        <v>1.2999999997447276E-3</v>
      </c>
      <c r="BA54" s="41">
        <f>BA49+BA53+BA51</f>
        <v>4616.6499999165535</v>
      </c>
      <c r="BB54" s="219"/>
      <c r="BC54" s="233"/>
      <c r="BD54" s="27"/>
      <c r="BE54" s="27">
        <f t="shared" ref="BE54" si="138">AU54-$I54</f>
        <v>2.0718000000015309</v>
      </c>
      <c r="BF54" s="27">
        <f t="shared" ref="BF54" si="139">AV54-$J54</f>
        <v>2606881.2700042725</v>
      </c>
      <c r="BG54" s="238"/>
    </row>
    <row r="55" spans="1:59" x14ac:dyDescent="0.2">
      <c r="H55" s="11"/>
      <c r="I55" s="27">
        <f>J54/D54</f>
        <v>14273.117272386662</v>
      </c>
      <c r="J55" s="37">
        <f>J54-J1</f>
        <v>0</v>
      </c>
      <c r="K55" s="11"/>
      <c r="L55" s="11"/>
      <c r="M55" s="37">
        <f>J54-M54</f>
        <v>-2592923.8500022888</v>
      </c>
      <c r="Q55" s="27">
        <f>ROUND(R54/D54,2)</f>
        <v>14275.17</v>
      </c>
      <c r="R55" s="74"/>
      <c r="S55" s="11"/>
      <c r="T55" s="11"/>
      <c r="U55" s="11"/>
      <c r="V55" s="11"/>
      <c r="W55" s="37"/>
      <c r="AE55" s="27">
        <f>ROUND(AF54/$D54,2)</f>
        <v>14275.17</v>
      </c>
      <c r="AU55" s="27">
        <f>ROUND(AV54/$D54,2)</f>
        <v>14275.18</v>
      </c>
    </row>
    <row r="56" spans="1:59" ht="39" customHeight="1" x14ac:dyDescent="0.2">
      <c r="B56" s="202"/>
      <c r="C56" s="202"/>
      <c r="D56" s="202"/>
      <c r="E56" s="202"/>
      <c r="F56" s="202"/>
      <c r="G56" s="202"/>
      <c r="H56" s="609" t="s">
        <v>47</v>
      </c>
      <c r="I56" s="609"/>
      <c r="J56" s="37">
        <f>J54-M53</f>
        <v>17936118896.73</v>
      </c>
      <c r="K56" s="37">
        <f>M56-J56</f>
        <v>2592923.8500022888</v>
      </c>
      <c r="L56" s="204" t="s">
        <v>47</v>
      </c>
      <c r="M56" s="37">
        <f>M54-M53</f>
        <v>17938711820.580002</v>
      </c>
      <c r="R56" s="25"/>
      <c r="W56" s="25"/>
      <c r="X56" s="25"/>
    </row>
    <row r="57" spans="1:59" ht="43.5" customHeight="1" x14ac:dyDescent="0.2">
      <c r="B57" s="259"/>
      <c r="C57" s="601" t="s">
        <v>120</v>
      </c>
      <c r="D57" s="601"/>
      <c r="E57" s="601"/>
      <c r="F57" s="601"/>
      <c r="G57" s="601"/>
      <c r="H57" s="601"/>
      <c r="I57" s="601"/>
      <c r="J57" s="601"/>
      <c r="K57" s="601"/>
      <c r="L57" s="601"/>
      <c r="M57" s="601"/>
      <c r="N57" s="601"/>
      <c r="O57" s="601"/>
      <c r="P57" s="601"/>
      <c r="Q57" s="601"/>
      <c r="R57" s="601"/>
      <c r="S57" s="601"/>
      <c r="T57" s="601"/>
      <c r="U57" s="601"/>
      <c r="V57" s="601"/>
      <c r="W57" s="601"/>
      <c r="X57" s="601"/>
      <c r="Y57" s="202"/>
      <c r="AB57" s="601" t="s">
        <v>127</v>
      </c>
      <c r="AC57" s="601"/>
      <c r="AD57" s="601"/>
      <c r="AE57" s="601"/>
      <c r="AF57" s="601"/>
      <c r="AG57" s="601"/>
      <c r="AH57" s="601"/>
      <c r="AI57" s="601"/>
      <c r="AJ57" s="601"/>
      <c r="AK57" s="601"/>
      <c r="AL57" s="601"/>
      <c r="AM57" s="601"/>
      <c r="AN57" s="601"/>
      <c r="AO57" s="601"/>
      <c r="AP57" s="601"/>
      <c r="AQ57" s="601"/>
      <c r="AR57" s="601" t="s">
        <v>128</v>
      </c>
      <c r="AS57" s="601"/>
      <c r="AT57" s="601"/>
      <c r="AU57" s="601"/>
      <c r="AV57" s="601"/>
      <c r="AW57" s="601"/>
      <c r="AX57" s="601"/>
      <c r="AY57" s="601"/>
      <c r="AZ57" s="601"/>
      <c r="BA57" s="601"/>
      <c r="BB57" s="601"/>
      <c r="BC57" s="601"/>
      <c r="BD57" s="601"/>
      <c r="BE57" s="601"/>
      <c r="BF57" s="601"/>
      <c r="BG57" s="601"/>
    </row>
  </sheetData>
  <mergeCells count="51">
    <mergeCell ref="AB57:AQ57"/>
    <mergeCell ref="R4:R5"/>
    <mergeCell ref="A2:B2"/>
    <mergeCell ref="A3:A5"/>
    <mergeCell ref="B3:B5"/>
    <mergeCell ref="C3:C5"/>
    <mergeCell ref="D3:J3"/>
    <mergeCell ref="AB4:AC4"/>
    <mergeCell ref="AD4:AD5"/>
    <mergeCell ref="AB3:AQ3"/>
    <mergeCell ref="D4:D5"/>
    <mergeCell ref="E4:F4"/>
    <mergeCell ref="G4:G5"/>
    <mergeCell ref="H4:H5"/>
    <mergeCell ref="I4:I5"/>
    <mergeCell ref="J4:J5"/>
    <mergeCell ref="L4:L5"/>
    <mergeCell ref="M4:M5"/>
    <mergeCell ref="K3:X3"/>
    <mergeCell ref="N4:O4"/>
    <mergeCell ref="P4:P5"/>
    <mergeCell ref="Q4:Q5"/>
    <mergeCell ref="AL4:AM4"/>
    <mergeCell ref="AN4:AP4"/>
    <mergeCell ref="AQ4:AQ5"/>
    <mergeCell ref="H56:I56"/>
    <mergeCell ref="C57:X57"/>
    <mergeCell ref="AE4:AE5"/>
    <mergeCell ref="AF4:AF5"/>
    <mergeCell ref="AG4:AH4"/>
    <mergeCell ref="AI4:AI5"/>
    <mergeCell ref="AJ4:AJ5"/>
    <mergeCell ref="AK4:AK5"/>
    <mergeCell ref="S4:T4"/>
    <mergeCell ref="U4:W4"/>
    <mergeCell ref="X4:X5"/>
    <mergeCell ref="Z4:AA5"/>
    <mergeCell ref="K4:K5"/>
    <mergeCell ref="AR57:BG57"/>
    <mergeCell ref="AR3:BG3"/>
    <mergeCell ref="AR4:AS4"/>
    <mergeCell ref="AT4:AT5"/>
    <mergeCell ref="AU4:AU5"/>
    <mergeCell ref="AV4:AV5"/>
    <mergeCell ref="AW4:AX4"/>
    <mergeCell ref="AY4:AY5"/>
    <mergeCell ref="AZ4:AZ5"/>
    <mergeCell ref="BA4:BA5"/>
    <mergeCell ref="BB4:BC4"/>
    <mergeCell ref="BD4:BF4"/>
    <mergeCell ref="BG4:BG5"/>
  </mergeCells>
  <printOptions horizontalCentered="1" verticalCentered="1"/>
  <pageMargins left="0" right="0" top="0" bottom="0" header="0" footer="0"/>
  <pageSetup paperSize="8" scale="40" fitToWidth="0" fitToHeight="0" orientation="landscape" r:id="rId1"/>
  <headerFooter alignWithMargins="0">
    <oddFooter>&amp;Z&amp;F</oddFooter>
  </headerFooter>
  <colBreaks count="1" manualBreakCount="1">
    <brk id="24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57"/>
  <sheetViews>
    <sheetView view="pageBreakPreview" zoomScale="50" zoomScaleNormal="50" zoomScaleSheetLayoutView="50" workbookViewId="0">
      <pane xSplit="10" ySplit="11" topLeftCell="AI1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8" style="14" customWidth="1"/>
    <col min="16" max="16" width="16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6.42578125" style="14" customWidth="1"/>
    <col min="21" max="21" width="15.5703125" style="14" customWidth="1"/>
    <col min="22" max="22" width="15.28515625" style="14" customWidth="1"/>
    <col min="23" max="23" width="22.42578125" style="14" customWidth="1"/>
    <col min="24" max="24" width="16.7109375" style="14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19.140625" style="14" customWidth="1"/>
    <col min="29" max="29" width="19.7109375" style="14" customWidth="1"/>
    <col min="30" max="32" width="23.42578125" style="14" customWidth="1"/>
    <col min="33" max="34" width="19.42578125" style="14" customWidth="1"/>
    <col min="35" max="35" width="18" style="14" customWidth="1"/>
    <col min="36" max="36" width="17.42578125" style="14" customWidth="1"/>
    <col min="37" max="37" width="23.140625" style="14" customWidth="1"/>
    <col min="38" max="38" width="17.140625" style="14" customWidth="1"/>
    <col min="39" max="39" width="17.5703125" style="14" customWidth="1"/>
    <col min="40" max="40" width="15.42578125" style="14" customWidth="1"/>
    <col min="41" max="41" width="17.140625" style="14" customWidth="1"/>
    <col min="42" max="42" width="23.42578125" style="14" customWidth="1"/>
    <col min="43" max="43" width="19.42578125" style="14" customWidth="1"/>
    <col min="44" max="44" width="19.140625" style="14" customWidth="1"/>
    <col min="45" max="45" width="19.7109375" style="14" customWidth="1"/>
    <col min="46" max="48" width="23.42578125" style="14" customWidth="1"/>
    <col min="49" max="50" width="19.42578125" style="14" customWidth="1"/>
    <col min="51" max="51" width="18" style="14" customWidth="1"/>
    <col min="52" max="52" width="17.42578125" style="14" customWidth="1"/>
    <col min="53" max="53" width="29.7109375" style="14" customWidth="1"/>
    <col min="54" max="54" width="17.140625" style="14" customWidth="1"/>
    <col min="55" max="55" width="17.5703125" style="14" customWidth="1"/>
    <col min="56" max="56" width="15.42578125" style="14" customWidth="1"/>
    <col min="57" max="57" width="17.140625" style="14" customWidth="1"/>
    <col min="58" max="58" width="23.42578125" style="14" customWidth="1"/>
    <col min="59" max="59" width="19.42578125" style="14" customWidth="1"/>
    <col min="60" max="60" width="18.42578125" style="14" bestFit="1" customWidth="1"/>
    <col min="61" max="149" width="9.140625" style="14"/>
    <col min="150" max="150" width="3.28515625" style="14" bestFit="1" customWidth="1"/>
    <col min="151" max="151" width="35.28515625" style="14" customWidth="1"/>
    <col min="152" max="152" width="13.28515625" style="14" customWidth="1"/>
    <col min="153" max="153" width="14.28515625" style="14" customWidth="1"/>
    <col min="154" max="154" width="13.7109375" style="14" customWidth="1"/>
    <col min="155" max="155" width="13.5703125" style="14" customWidth="1"/>
    <col min="156" max="157" width="15.140625" style="14" customWidth="1"/>
    <col min="158" max="158" width="16" style="14" customWidth="1"/>
    <col min="159" max="159" width="23.7109375" style="14" customWidth="1"/>
    <col min="160" max="160" width="22" style="14" customWidth="1"/>
    <col min="161" max="161" width="18.140625" style="14" customWidth="1"/>
    <col min="162" max="162" width="20.85546875" style="14" customWidth="1"/>
    <col min="163" max="163" width="22.7109375" style="14" customWidth="1"/>
    <col min="164" max="164" width="12.42578125" style="14" customWidth="1"/>
    <col min="165" max="165" width="19.140625" style="14" bestFit="1" customWidth="1"/>
    <col min="166" max="166" width="15.5703125" style="14" customWidth="1"/>
    <col min="167" max="167" width="13.85546875" style="14" customWidth="1"/>
    <col min="168" max="168" width="23.5703125" style="14" customWidth="1"/>
    <col min="169" max="169" width="12" style="14" customWidth="1"/>
    <col min="170" max="170" width="14.140625" style="14" customWidth="1"/>
    <col min="171" max="171" width="0" style="14" hidden="1" customWidth="1"/>
    <col min="172" max="172" width="21.5703125" style="14" customWidth="1"/>
    <col min="173" max="173" width="11.7109375" style="14" bestFit="1" customWidth="1"/>
    <col min="174" max="174" width="22.5703125" style="14" customWidth="1"/>
    <col min="175" max="175" width="10.140625" style="14" customWidth="1"/>
    <col min="176" max="176" width="15.28515625" style="14" customWidth="1"/>
    <col min="177" max="405" width="9.140625" style="14"/>
    <col min="406" max="406" width="3.28515625" style="14" bestFit="1" customWidth="1"/>
    <col min="407" max="407" width="35.28515625" style="14" customWidth="1"/>
    <col min="408" max="408" width="13.28515625" style="14" customWidth="1"/>
    <col min="409" max="409" width="14.28515625" style="14" customWidth="1"/>
    <col min="410" max="410" width="13.7109375" style="14" customWidth="1"/>
    <col min="411" max="411" width="13.5703125" style="14" customWidth="1"/>
    <col min="412" max="413" width="15.140625" style="14" customWidth="1"/>
    <col min="414" max="414" width="16" style="14" customWidth="1"/>
    <col min="415" max="415" width="23.7109375" style="14" customWidth="1"/>
    <col min="416" max="416" width="22" style="14" customWidth="1"/>
    <col min="417" max="417" width="18.140625" style="14" customWidth="1"/>
    <col min="418" max="418" width="20.85546875" style="14" customWidth="1"/>
    <col min="419" max="419" width="22.7109375" style="14" customWidth="1"/>
    <col min="420" max="420" width="12.42578125" style="14" customWidth="1"/>
    <col min="421" max="421" width="19.140625" style="14" bestFit="1" customWidth="1"/>
    <col min="422" max="422" width="15.5703125" style="14" customWidth="1"/>
    <col min="423" max="423" width="13.85546875" style="14" customWidth="1"/>
    <col min="424" max="424" width="23.5703125" style="14" customWidth="1"/>
    <col min="425" max="425" width="12" style="14" customWidth="1"/>
    <col min="426" max="426" width="14.140625" style="14" customWidth="1"/>
    <col min="427" max="427" width="0" style="14" hidden="1" customWidth="1"/>
    <col min="428" max="428" width="21.5703125" style="14" customWidth="1"/>
    <col min="429" max="429" width="11.7109375" style="14" bestFit="1" customWidth="1"/>
    <col min="430" max="430" width="22.5703125" style="14" customWidth="1"/>
    <col min="431" max="431" width="10.140625" style="14" customWidth="1"/>
    <col min="432" max="432" width="15.28515625" style="14" customWidth="1"/>
    <col min="433" max="661" width="9.140625" style="14"/>
    <col min="662" max="662" width="3.28515625" style="14" bestFit="1" customWidth="1"/>
    <col min="663" max="663" width="35.28515625" style="14" customWidth="1"/>
    <col min="664" max="664" width="13.28515625" style="14" customWidth="1"/>
    <col min="665" max="665" width="14.28515625" style="14" customWidth="1"/>
    <col min="666" max="666" width="13.7109375" style="14" customWidth="1"/>
    <col min="667" max="667" width="13.5703125" style="14" customWidth="1"/>
    <col min="668" max="669" width="15.140625" style="14" customWidth="1"/>
    <col min="670" max="670" width="16" style="14" customWidth="1"/>
    <col min="671" max="671" width="23.7109375" style="14" customWidth="1"/>
    <col min="672" max="672" width="22" style="14" customWidth="1"/>
    <col min="673" max="673" width="18.140625" style="14" customWidth="1"/>
    <col min="674" max="674" width="20.85546875" style="14" customWidth="1"/>
    <col min="675" max="675" width="22.7109375" style="14" customWidth="1"/>
    <col min="676" max="676" width="12.42578125" style="14" customWidth="1"/>
    <col min="677" max="677" width="19.140625" style="14" bestFit="1" customWidth="1"/>
    <col min="678" max="678" width="15.5703125" style="14" customWidth="1"/>
    <col min="679" max="679" width="13.85546875" style="14" customWidth="1"/>
    <col min="680" max="680" width="23.5703125" style="14" customWidth="1"/>
    <col min="681" max="681" width="12" style="14" customWidth="1"/>
    <col min="682" max="682" width="14.140625" style="14" customWidth="1"/>
    <col min="683" max="683" width="0" style="14" hidden="1" customWidth="1"/>
    <col min="684" max="684" width="21.5703125" style="14" customWidth="1"/>
    <col min="685" max="685" width="11.7109375" style="14" bestFit="1" customWidth="1"/>
    <col min="686" max="686" width="22.5703125" style="14" customWidth="1"/>
    <col min="687" max="687" width="10.140625" style="14" customWidth="1"/>
    <col min="688" max="688" width="15.28515625" style="14" customWidth="1"/>
    <col min="689" max="917" width="9.140625" style="14"/>
    <col min="918" max="918" width="3.28515625" style="14" bestFit="1" customWidth="1"/>
    <col min="919" max="919" width="35.28515625" style="14" customWidth="1"/>
    <col min="920" max="920" width="13.28515625" style="14" customWidth="1"/>
    <col min="921" max="921" width="14.28515625" style="14" customWidth="1"/>
    <col min="922" max="922" width="13.7109375" style="14" customWidth="1"/>
    <col min="923" max="923" width="13.5703125" style="14" customWidth="1"/>
    <col min="924" max="925" width="15.140625" style="14" customWidth="1"/>
    <col min="926" max="926" width="16" style="14" customWidth="1"/>
    <col min="927" max="927" width="23.7109375" style="14" customWidth="1"/>
    <col min="928" max="928" width="22" style="14" customWidth="1"/>
    <col min="929" max="929" width="18.140625" style="14" customWidth="1"/>
    <col min="930" max="930" width="20.85546875" style="14" customWidth="1"/>
    <col min="931" max="931" width="22.7109375" style="14" customWidth="1"/>
    <col min="932" max="932" width="12.42578125" style="14" customWidth="1"/>
    <col min="933" max="933" width="19.140625" style="14" bestFit="1" customWidth="1"/>
    <col min="934" max="934" width="15.5703125" style="14" customWidth="1"/>
    <col min="935" max="935" width="13.85546875" style="14" customWidth="1"/>
    <col min="936" max="936" width="23.5703125" style="14" customWidth="1"/>
    <col min="937" max="937" width="12" style="14" customWidth="1"/>
    <col min="938" max="938" width="14.140625" style="14" customWidth="1"/>
    <col min="939" max="939" width="0" style="14" hidden="1" customWidth="1"/>
    <col min="940" max="940" width="21.5703125" style="14" customWidth="1"/>
    <col min="941" max="941" width="11.7109375" style="14" bestFit="1" customWidth="1"/>
    <col min="942" max="942" width="22.5703125" style="14" customWidth="1"/>
    <col min="943" max="943" width="10.140625" style="14" customWidth="1"/>
    <col min="944" max="944" width="15.28515625" style="14" customWidth="1"/>
    <col min="945" max="1173" width="9.140625" style="14"/>
    <col min="1174" max="1174" width="3.28515625" style="14" bestFit="1" customWidth="1"/>
    <col min="1175" max="1175" width="35.28515625" style="14" customWidth="1"/>
    <col min="1176" max="1176" width="13.28515625" style="14" customWidth="1"/>
    <col min="1177" max="1177" width="14.28515625" style="14" customWidth="1"/>
    <col min="1178" max="1178" width="13.7109375" style="14" customWidth="1"/>
    <col min="1179" max="1179" width="13.5703125" style="14" customWidth="1"/>
    <col min="1180" max="1181" width="15.140625" style="14" customWidth="1"/>
    <col min="1182" max="1182" width="16" style="14" customWidth="1"/>
    <col min="1183" max="1183" width="23.7109375" style="14" customWidth="1"/>
    <col min="1184" max="1184" width="22" style="14" customWidth="1"/>
    <col min="1185" max="1185" width="18.140625" style="14" customWidth="1"/>
    <col min="1186" max="1186" width="20.85546875" style="14" customWidth="1"/>
    <col min="1187" max="1187" width="22.7109375" style="14" customWidth="1"/>
    <col min="1188" max="1188" width="12.42578125" style="14" customWidth="1"/>
    <col min="1189" max="1189" width="19.140625" style="14" bestFit="1" customWidth="1"/>
    <col min="1190" max="1190" width="15.5703125" style="14" customWidth="1"/>
    <col min="1191" max="1191" width="13.85546875" style="14" customWidth="1"/>
    <col min="1192" max="1192" width="23.5703125" style="14" customWidth="1"/>
    <col min="1193" max="1193" width="12" style="14" customWidth="1"/>
    <col min="1194" max="1194" width="14.140625" style="14" customWidth="1"/>
    <col min="1195" max="1195" width="0" style="14" hidden="1" customWidth="1"/>
    <col min="1196" max="1196" width="21.5703125" style="14" customWidth="1"/>
    <col min="1197" max="1197" width="11.7109375" style="14" bestFit="1" customWidth="1"/>
    <col min="1198" max="1198" width="22.5703125" style="14" customWidth="1"/>
    <col min="1199" max="1199" width="10.140625" style="14" customWidth="1"/>
    <col min="1200" max="1200" width="15.28515625" style="14" customWidth="1"/>
    <col min="1201" max="1429" width="9.140625" style="14"/>
    <col min="1430" max="1430" width="3.28515625" style="14" bestFit="1" customWidth="1"/>
    <col min="1431" max="1431" width="35.28515625" style="14" customWidth="1"/>
    <col min="1432" max="1432" width="13.28515625" style="14" customWidth="1"/>
    <col min="1433" max="1433" width="14.28515625" style="14" customWidth="1"/>
    <col min="1434" max="1434" width="13.7109375" style="14" customWidth="1"/>
    <col min="1435" max="1435" width="13.5703125" style="14" customWidth="1"/>
    <col min="1436" max="1437" width="15.140625" style="14" customWidth="1"/>
    <col min="1438" max="1438" width="16" style="14" customWidth="1"/>
    <col min="1439" max="1439" width="23.7109375" style="14" customWidth="1"/>
    <col min="1440" max="1440" width="22" style="14" customWidth="1"/>
    <col min="1441" max="1441" width="18.140625" style="14" customWidth="1"/>
    <col min="1442" max="1442" width="20.85546875" style="14" customWidth="1"/>
    <col min="1443" max="1443" width="22.7109375" style="14" customWidth="1"/>
    <col min="1444" max="1444" width="12.42578125" style="14" customWidth="1"/>
    <col min="1445" max="1445" width="19.140625" style="14" bestFit="1" customWidth="1"/>
    <col min="1446" max="1446" width="15.5703125" style="14" customWidth="1"/>
    <col min="1447" max="1447" width="13.85546875" style="14" customWidth="1"/>
    <col min="1448" max="1448" width="23.5703125" style="14" customWidth="1"/>
    <col min="1449" max="1449" width="12" style="14" customWidth="1"/>
    <col min="1450" max="1450" width="14.140625" style="14" customWidth="1"/>
    <col min="1451" max="1451" width="0" style="14" hidden="1" customWidth="1"/>
    <col min="1452" max="1452" width="21.5703125" style="14" customWidth="1"/>
    <col min="1453" max="1453" width="11.7109375" style="14" bestFit="1" customWidth="1"/>
    <col min="1454" max="1454" width="22.5703125" style="14" customWidth="1"/>
    <col min="1455" max="1455" width="10.140625" style="14" customWidth="1"/>
    <col min="1456" max="1456" width="15.28515625" style="14" customWidth="1"/>
    <col min="1457" max="1685" width="9.140625" style="14"/>
    <col min="1686" max="1686" width="3.28515625" style="14" bestFit="1" customWidth="1"/>
    <col min="1687" max="1687" width="35.28515625" style="14" customWidth="1"/>
    <col min="1688" max="1688" width="13.28515625" style="14" customWidth="1"/>
    <col min="1689" max="1689" width="14.28515625" style="14" customWidth="1"/>
    <col min="1690" max="1690" width="13.7109375" style="14" customWidth="1"/>
    <col min="1691" max="1691" width="13.5703125" style="14" customWidth="1"/>
    <col min="1692" max="1693" width="15.140625" style="14" customWidth="1"/>
    <col min="1694" max="1694" width="16" style="14" customWidth="1"/>
    <col min="1695" max="1695" width="23.7109375" style="14" customWidth="1"/>
    <col min="1696" max="1696" width="22" style="14" customWidth="1"/>
    <col min="1697" max="1697" width="18.140625" style="14" customWidth="1"/>
    <col min="1698" max="1698" width="20.85546875" style="14" customWidth="1"/>
    <col min="1699" max="1699" width="22.7109375" style="14" customWidth="1"/>
    <col min="1700" max="1700" width="12.42578125" style="14" customWidth="1"/>
    <col min="1701" max="1701" width="19.140625" style="14" bestFit="1" customWidth="1"/>
    <col min="1702" max="1702" width="15.5703125" style="14" customWidth="1"/>
    <col min="1703" max="1703" width="13.85546875" style="14" customWidth="1"/>
    <col min="1704" max="1704" width="23.5703125" style="14" customWidth="1"/>
    <col min="1705" max="1705" width="12" style="14" customWidth="1"/>
    <col min="1706" max="1706" width="14.140625" style="14" customWidth="1"/>
    <col min="1707" max="1707" width="0" style="14" hidden="1" customWidth="1"/>
    <col min="1708" max="1708" width="21.5703125" style="14" customWidth="1"/>
    <col min="1709" max="1709" width="11.7109375" style="14" bestFit="1" customWidth="1"/>
    <col min="1710" max="1710" width="22.5703125" style="14" customWidth="1"/>
    <col min="1711" max="1711" width="10.140625" style="14" customWidth="1"/>
    <col min="1712" max="1712" width="15.28515625" style="14" customWidth="1"/>
    <col min="1713" max="1941" width="9.140625" style="14"/>
    <col min="1942" max="1942" width="3.28515625" style="14" bestFit="1" customWidth="1"/>
    <col min="1943" max="1943" width="35.28515625" style="14" customWidth="1"/>
    <col min="1944" max="1944" width="13.28515625" style="14" customWidth="1"/>
    <col min="1945" max="1945" width="14.28515625" style="14" customWidth="1"/>
    <col min="1946" max="1946" width="13.7109375" style="14" customWidth="1"/>
    <col min="1947" max="1947" width="13.5703125" style="14" customWidth="1"/>
    <col min="1948" max="1949" width="15.140625" style="14" customWidth="1"/>
    <col min="1950" max="1950" width="16" style="14" customWidth="1"/>
    <col min="1951" max="1951" width="23.7109375" style="14" customWidth="1"/>
    <col min="1952" max="1952" width="22" style="14" customWidth="1"/>
    <col min="1953" max="1953" width="18.140625" style="14" customWidth="1"/>
    <col min="1954" max="1954" width="20.85546875" style="14" customWidth="1"/>
    <col min="1955" max="1955" width="22.7109375" style="14" customWidth="1"/>
    <col min="1956" max="1956" width="12.42578125" style="14" customWidth="1"/>
    <col min="1957" max="1957" width="19.140625" style="14" bestFit="1" customWidth="1"/>
    <col min="1958" max="1958" width="15.5703125" style="14" customWidth="1"/>
    <col min="1959" max="1959" width="13.85546875" style="14" customWidth="1"/>
    <col min="1960" max="1960" width="23.5703125" style="14" customWidth="1"/>
    <col min="1961" max="1961" width="12" style="14" customWidth="1"/>
    <col min="1962" max="1962" width="14.140625" style="14" customWidth="1"/>
    <col min="1963" max="1963" width="0" style="14" hidden="1" customWidth="1"/>
    <col min="1964" max="1964" width="21.5703125" style="14" customWidth="1"/>
    <col min="1965" max="1965" width="11.7109375" style="14" bestFit="1" customWidth="1"/>
    <col min="1966" max="1966" width="22.5703125" style="14" customWidth="1"/>
    <col min="1967" max="1967" width="10.140625" style="14" customWidth="1"/>
    <col min="1968" max="1968" width="15.28515625" style="14" customWidth="1"/>
    <col min="1969" max="2197" width="9.140625" style="14"/>
    <col min="2198" max="2198" width="3.28515625" style="14" bestFit="1" customWidth="1"/>
    <col min="2199" max="2199" width="35.28515625" style="14" customWidth="1"/>
    <col min="2200" max="2200" width="13.28515625" style="14" customWidth="1"/>
    <col min="2201" max="2201" width="14.28515625" style="14" customWidth="1"/>
    <col min="2202" max="2202" width="13.7109375" style="14" customWidth="1"/>
    <col min="2203" max="2203" width="13.5703125" style="14" customWidth="1"/>
    <col min="2204" max="2205" width="15.140625" style="14" customWidth="1"/>
    <col min="2206" max="2206" width="16" style="14" customWidth="1"/>
    <col min="2207" max="2207" width="23.7109375" style="14" customWidth="1"/>
    <col min="2208" max="2208" width="22" style="14" customWidth="1"/>
    <col min="2209" max="2209" width="18.140625" style="14" customWidth="1"/>
    <col min="2210" max="2210" width="20.85546875" style="14" customWidth="1"/>
    <col min="2211" max="2211" width="22.7109375" style="14" customWidth="1"/>
    <col min="2212" max="2212" width="12.42578125" style="14" customWidth="1"/>
    <col min="2213" max="2213" width="19.140625" style="14" bestFit="1" customWidth="1"/>
    <col min="2214" max="2214" width="15.5703125" style="14" customWidth="1"/>
    <col min="2215" max="2215" width="13.85546875" style="14" customWidth="1"/>
    <col min="2216" max="2216" width="23.5703125" style="14" customWidth="1"/>
    <col min="2217" max="2217" width="12" style="14" customWidth="1"/>
    <col min="2218" max="2218" width="14.140625" style="14" customWidth="1"/>
    <col min="2219" max="2219" width="0" style="14" hidden="1" customWidth="1"/>
    <col min="2220" max="2220" width="21.5703125" style="14" customWidth="1"/>
    <col min="2221" max="2221" width="11.7109375" style="14" bestFit="1" customWidth="1"/>
    <col min="2222" max="2222" width="22.5703125" style="14" customWidth="1"/>
    <col min="2223" max="2223" width="10.140625" style="14" customWidth="1"/>
    <col min="2224" max="2224" width="15.28515625" style="14" customWidth="1"/>
    <col min="2225" max="2453" width="9.140625" style="14"/>
    <col min="2454" max="2454" width="3.28515625" style="14" bestFit="1" customWidth="1"/>
    <col min="2455" max="2455" width="35.28515625" style="14" customWidth="1"/>
    <col min="2456" max="2456" width="13.28515625" style="14" customWidth="1"/>
    <col min="2457" max="2457" width="14.28515625" style="14" customWidth="1"/>
    <col min="2458" max="2458" width="13.7109375" style="14" customWidth="1"/>
    <col min="2459" max="2459" width="13.5703125" style="14" customWidth="1"/>
    <col min="2460" max="2461" width="15.140625" style="14" customWidth="1"/>
    <col min="2462" max="2462" width="16" style="14" customWidth="1"/>
    <col min="2463" max="2463" width="23.7109375" style="14" customWidth="1"/>
    <col min="2464" max="2464" width="22" style="14" customWidth="1"/>
    <col min="2465" max="2465" width="18.140625" style="14" customWidth="1"/>
    <col min="2466" max="2466" width="20.85546875" style="14" customWidth="1"/>
    <col min="2467" max="2467" width="22.7109375" style="14" customWidth="1"/>
    <col min="2468" max="2468" width="12.42578125" style="14" customWidth="1"/>
    <col min="2469" max="2469" width="19.140625" style="14" bestFit="1" customWidth="1"/>
    <col min="2470" max="2470" width="15.5703125" style="14" customWidth="1"/>
    <col min="2471" max="2471" width="13.85546875" style="14" customWidth="1"/>
    <col min="2472" max="2472" width="23.5703125" style="14" customWidth="1"/>
    <col min="2473" max="2473" width="12" style="14" customWidth="1"/>
    <col min="2474" max="2474" width="14.140625" style="14" customWidth="1"/>
    <col min="2475" max="2475" width="0" style="14" hidden="1" customWidth="1"/>
    <col min="2476" max="2476" width="21.5703125" style="14" customWidth="1"/>
    <col min="2477" max="2477" width="11.7109375" style="14" bestFit="1" customWidth="1"/>
    <col min="2478" max="2478" width="22.5703125" style="14" customWidth="1"/>
    <col min="2479" max="2479" width="10.140625" style="14" customWidth="1"/>
    <col min="2480" max="2480" width="15.28515625" style="14" customWidth="1"/>
    <col min="2481" max="2709" width="9.140625" style="14"/>
    <col min="2710" max="2710" width="3.28515625" style="14" bestFit="1" customWidth="1"/>
    <col min="2711" max="2711" width="35.28515625" style="14" customWidth="1"/>
    <col min="2712" max="2712" width="13.28515625" style="14" customWidth="1"/>
    <col min="2713" max="2713" width="14.28515625" style="14" customWidth="1"/>
    <col min="2714" max="2714" width="13.7109375" style="14" customWidth="1"/>
    <col min="2715" max="2715" width="13.5703125" style="14" customWidth="1"/>
    <col min="2716" max="2717" width="15.140625" style="14" customWidth="1"/>
    <col min="2718" max="2718" width="16" style="14" customWidth="1"/>
    <col min="2719" max="2719" width="23.7109375" style="14" customWidth="1"/>
    <col min="2720" max="2720" width="22" style="14" customWidth="1"/>
    <col min="2721" max="2721" width="18.140625" style="14" customWidth="1"/>
    <col min="2722" max="2722" width="20.85546875" style="14" customWidth="1"/>
    <col min="2723" max="2723" width="22.7109375" style="14" customWidth="1"/>
    <col min="2724" max="2724" width="12.42578125" style="14" customWidth="1"/>
    <col min="2725" max="2725" width="19.140625" style="14" bestFit="1" customWidth="1"/>
    <col min="2726" max="2726" width="15.5703125" style="14" customWidth="1"/>
    <col min="2727" max="2727" width="13.85546875" style="14" customWidth="1"/>
    <col min="2728" max="2728" width="23.5703125" style="14" customWidth="1"/>
    <col min="2729" max="2729" width="12" style="14" customWidth="1"/>
    <col min="2730" max="2730" width="14.140625" style="14" customWidth="1"/>
    <col min="2731" max="2731" width="0" style="14" hidden="1" customWidth="1"/>
    <col min="2732" max="2732" width="21.5703125" style="14" customWidth="1"/>
    <col min="2733" max="2733" width="11.7109375" style="14" bestFit="1" customWidth="1"/>
    <col min="2734" max="2734" width="22.5703125" style="14" customWidth="1"/>
    <col min="2735" max="2735" width="10.140625" style="14" customWidth="1"/>
    <col min="2736" max="2736" width="15.28515625" style="14" customWidth="1"/>
    <col min="2737" max="2965" width="9.140625" style="14"/>
    <col min="2966" max="2966" width="3.28515625" style="14" bestFit="1" customWidth="1"/>
    <col min="2967" max="2967" width="35.28515625" style="14" customWidth="1"/>
    <col min="2968" max="2968" width="13.28515625" style="14" customWidth="1"/>
    <col min="2969" max="2969" width="14.28515625" style="14" customWidth="1"/>
    <col min="2970" max="2970" width="13.7109375" style="14" customWidth="1"/>
    <col min="2971" max="2971" width="13.5703125" style="14" customWidth="1"/>
    <col min="2972" max="2973" width="15.140625" style="14" customWidth="1"/>
    <col min="2974" max="2974" width="16" style="14" customWidth="1"/>
    <col min="2975" max="2975" width="23.7109375" style="14" customWidth="1"/>
    <col min="2976" max="2976" width="22" style="14" customWidth="1"/>
    <col min="2977" max="2977" width="18.140625" style="14" customWidth="1"/>
    <col min="2978" max="2978" width="20.85546875" style="14" customWidth="1"/>
    <col min="2979" max="2979" width="22.7109375" style="14" customWidth="1"/>
    <col min="2980" max="2980" width="12.42578125" style="14" customWidth="1"/>
    <col min="2981" max="2981" width="19.140625" style="14" bestFit="1" customWidth="1"/>
    <col min="2982" max="2982" width="15.5703125" style="14" customWidth="1"/>
    <col min="2983" max="2983" width="13.85546875" style="14" customWidth="1"/>
    <col min="2984" max="2984" width="23.5703125" style="14" customWidth="1"/>
    <col min="2985" max="2985" width="12" style="14" customWidth="1"/>
    <col min="2986" max="2986" width="14.140625" style="14" customWidth="1"/>
    <col min="2987" max="2987" width="0" style="14" hidden="1" customWidth="1"/>
    <col min="2988" max="2988" width="21.5703125" style="14" customWidth="1"/>
    <col min="2989" max="2989" width="11.7109375" style="14" bestFit="1" customWidth="1"/>
    <col min="2990" max="2990" width="22.5703125" style="14" customWidth="1"/>
    <col min="2991" max="2991" width="10.140625" style="14" customWidth="1"/>
    <col min="2992" max="2992" width="15.28515625" style="14" customWidth="1"/>
    <col min="2993" max="3221" width="9.140625" style="14"/>
    <col min="3222" max="3222" width="3.28515625" style="14" bestFit="1" customWidth="1"/>
    <col min="3223" max="3223" width="35.28515625" style="14" customWidth="1"/>
    <col min="3224" max="3224" width="13.28515625" style="14" customWidth="1"/>
    <col min="3225" max="3225" width="14.28515625" style="14" customWidth="1"/>
    <col min="3226" max="3226" width="13.7109375" style="14" customWidth="1"/>
    <col min="3227" max="3227" width="13.5703125" style="14" customWidth="1"/>
    <col min="3228" max="3229" width="15.140625" style="14" customWidth="1"/>
    <col min="3230" max="3230" width="16" style="14" customWidth="1"/>
    <col min="3231" max="3231" width="23.7109375" style="14" customWidth="1"/>
    <col min="3232" max="3232" width="22" style="14" customWidth="1"/>
    <col min="3233" max="3233" width="18.140625" style="14" customWidth="1"/>
    <col min="3234" max="3234" width="20.85546875" style="14" customWidth="1"/>
    <col min="3235" max="3235" width="22.7109375" style="14" customWidth="1"/>
    <col min="3236" max="3236" width="12.42578125" style="14" customWidth="1"/>
    <col min="3237" max="3237" width="19.140625" style="14" bestFit="1" customWidth="1"/>
    <col min="3238" max="3238" width="15.5703125" style="14" customWidth="1"/>
    <col min="3239" max="3239" width="13.85546875" style="14" customWidth="1"/>
    <col min="3240" max="3240" width="23.5703125" style="14" customWidth="1"/>
    <col min="3241" max="3241" width="12" style="14" customWidth="1"/>
    <col min="3242" max="3242" width="14.140625" style="14" customWidth="1"/>
    <col min="3243" max="3243" width="0" style="14" hidden="1" customWidth="1"/>
    <col min="3244" max="3244" width="21.5703125" style="14" customWidth="1"/>
    <col min="3245" max="3245" width="11.7109375" style="14" bestFit="1" customWidth="1"/>
    <col min="3246" max="3246" width="22.5703125" style="14" customWidth="1"/>
    <col min="3247" max="3247" width="10.140625" style="14" customWidth="1"/>
    <col min="3248" max="3248" width="15.28515625" style="14" customWidth="1"/>
    <col min="3249" max="3477" width="9.140625" style="14"/>
    <col min="3478" max="3478" width="3.28515625" style="14" bestFit="1" customWidth="1"/>
    <col min="3479" max="3479" width="35.28515625" style="14" customWidth="1"/>
    <col min="3480" max="3480" width="13.28515625" style="14" customWidth="1"/>
    <col min="3481" max="3481" width="14.28515625" style="14" customWidth="1"/>
    <col min="3482" max="3482" width="13.7109375" style="14" customWidth="1"/>
    <col min="3483" max="3483" width="13.5703125" style="14" customWidth="1"/>
    <col min="3484" max="3485" width="15.140625" style="14" customWidth="1"/>
    <col min="3486" max="3486" width="16" style="14" customWidth="1"/>
    <col min="3487" max="3487" width="23.7109375" style="14" customWidth="1"/>
    <col min="3488" max="3488" width="22" style="14" customWidth="1"/>
    <col min="3489" max="3489" width="18.140625" style="14" customWidth="1"/>
    <col min="3490" max="3490" width="20.85546875" style="14" customWidth="1"/>
    <col min="3491" max="3491" width="22.7109375" style="14" customWidth="1"/>
    <col min="3492" max="3492" width="12.42578125" style="14" customWidth="1"/>
    <col min="3493" max="3493" width="19.140625" style="14" bestFit="1" customWidth="1"/>
    <col min="3494" max="3494" width="15.5703125" style="14" customWidth="1"/>
    <col min="3495" max="3495" width="13.85546875" style="14" customWidth="1"/>
    <col min="3496" max="3496" width="23.5703125" style="14" customWidth="1"/>
    <col min="3497" max="3497" width="12" style="14" customWidth="1"/>
    <col min="3498" max="3498" width="14.140625" style="14" customWidth="1"/>
    <col min="3499" max="3499" width="0" style="14" hidden="1" customWidth="1"/>
    <col min="3500" max="3500" width="21.5703125" style="14" customWidth="1"/>
    <col min="3501" max="3501" width="11.7109375" style="14" bestFit="1" customWidth="1"/>
    <col min="3502" max="3502" width="22.5703125" style="14" customWidth="1"/>
    <col min="3503" max="3503" width="10.140625" style="14" customWidth="1"/>
    <col min="3504" max="3504" width="15.28515625" style="14" customWidth="1"/>
    <col min="3505" max="3733" width="9.140625" style="14"/>
    <col min="3734" max="3734" width="3.28515625" style="14" bestFit="1" customWidth="1"/>
    <col min="3735" max="3735" width="35.28515625" style="14" customWidth="1"/>
    <col min="3736" max="3736" width="13.28515625" style="14" customWidth="1"/>
    <col min="3737" max="3737" width="14.28515625" style="14" customWidth="1"/>
    <col min="3738" max="3738" width="13.7109375" style="14" customWidth="1"/>
    <col min="3739" max="3739" width="13.5703125" style="14" customWidth="1"/>
    <col min="3740" max="3741" width="15.140625" style="14" customWidth="1"/>
    <col min="3742" max="3742" width="16" style="14" customWidth="1"/>
    <col min="3743" max="3743" width="23.7109375" style="14" customWidth="1"/>
    <col min="3744" max="3744" width="22" style="14" customWidth="1"/>
    <col min="3745" max="3745" width="18.140625" style="14" customWidth="1"/>
    <col min="3746" max="3746" width="20.85546875" style="14" customWidth="1"/>
    <col min="3747" max="3747" width="22.7109375" style="14" customWidth="1"/>
    <col min="3748" max="3748" width="12.42578125" style="14" customWidth="1"/>
    <col min="3749" max="3749" width="19.140625" style="14" bestFit="1" customWidth="1"/>
    <col min="3750" max="3750" width="15.5703125" style="14" customWidth="1"/>
    <col min="3751" max="3751" width="13.85546875" style="14" customWidth="1"/>
    <col min="3752" max="3752" width="23.5703125" style="14" customWidth="1"/>
    <col min="3753" max="3753" width="12" style="14" customWidth="1"/>
    <col min="3754" max="3754" width="14.140625" style="14" customWidth="1"/>
    <col min="3755" max="3755" width="0" style="14" hidden="1" customWidth="1"/>
    <col min="3756" max="3756" width="21.5703125" style="14" customWidth="1"/>
    <col min="3757" max="3757" width="11.7109375" style="14" bestFit="1" customWidth="1"/>
    <col min="3758" max="3758" width="22.5703125" style="14" customWidth="1"/>
    <col min="3759" max="3759" width="10.140625" style="14" customWidth="1"/>
    <col min="3760" max="3760" width="15.28515625" style="14" customWidth="1"/>
    <col min="3761" max="3989" width="9.140625" style="14"/>
    <col min="3990" max="3990" width="3.28515625" style="14" bestFit="1" customWidth="1"/>
    <col min="3991" max="3991" width="35.28515625" style="14" customWidth="1"/>
    <col min="3992" max="3992" width="13.28515625" style="14" customWidth="1"/>
    <col min="3993" max="3993" width="14.28515625" style="14" customWidth="1"/>
    <col min="3994" max="3994" width="13.7109375" style="14" customWidth="1"/>
    <col min="3995" max="3995" width="13.5703125" style="14" customWidth="1"/>
    <col min="3996" max="3997" width="15.140625" style="14" customWidth="1"/>
    <col min="3998" max="3998" width="16" style="14" customWidth="1"/>
    <col min="3999" max="3999" width="23.7109375" style="14" customWidth="1"/>
    <col min="4000" max="4000" width="22" style="14" customWidth="1"/>
    <col min="4001" max="4001" width="18.140625" style="14" customWidth="1"/>
    <col min="4002" max="4002" width="20.85546875" style="14" customWidth="1"/>
    <col min="4003" max="4003" width="22.7109375" style="14" customWidth="1"/>
    <col min="4004" max="4004" width="12.42578125" style="14" customWidth="1"/>
    <col min="4005" max="4005" width="19.140625" style="14" bestFit="1" customWidth="1"/>
    <col min="4006" max="4006" width="15.5703125" style="14" customWidth="1"/>
    <col min="4007" max="4007" width="13.85546875" style="14" customWidth="1"/>
    <col min="4008" max="4008" width="23.5703125" style="14" customWidth="1"/>
    <col min="4009" max="4009" width="12" style="14" customWidth="1"/>
    <col min="4010" max="4010" width="14.140625" style="14" customWidth="1"/>
    <col min="4011" max="4011" width="0" style="14" hidden="1" customWidth="1"/>
    <col min="4012" max="4012" width="21.5703125" style="14" customWidth="1"/>
    <col min="4013" max="4013" width="11.7109375" style="14" bestFit="1" customWidth="1"/>
    <col min="4014" max="4014" width="22.5703125" style="14" customWidth="1"/>
    <col min="4015" max="4015" width="10.140625" style="14" customWidth="1"/>
    <col min="4016" max="4016" width="15.28515625" style="14" customWidth="1"/>
    <col min="4017" max="4245" width="9.140625" style="14"/>
    <col min="4246" max="4246" width="3.28515625" style="14" bestFit="1" customWidth="1"/>
    <col min="4247" max="4247" width="35.28515625" style="14" customWidth="1"/>
    <col min="4248" max="4248" width="13.28515625" style="14" customWidth="1"/>
    <col min="4249" max="4249" width="14.28515625" style="14" customWidth="1"/>
    <col min="4250" max="4250" width="13.7109375" style="14" customWidth="1"/>
    <col min="4251" max="4251" width="13.5703125" style="14" customWidth="1"/>
    <col min="4252" max="4253" width="15.140625" style="14" customWidth="1"/>
    <col min="4254" max="4254" width="16" style="14" customWidth="1"/>
    <col min="4255" max="4255" width="23.7109375" style="14" customWidth="1"/>
    <col min="4256" max="4256" width="22" style="14" customWidth="1"/>
    <col min="4257" max="4257" width="18.140625" style="14" customWidth="1"/>
    <col min="4258" max="4258" width="20.85546875" style="14" customWidth="1"/>
    <col min="4259" max="4259" width="22.7109375" style="14" customWidth="1"/>
    <col min="4260" max="4260" width="12.42578125" style="14" customWidth="1"/>
    <col min="4261" max="4261" width="19.140625" style="14" bestFit="1" customWidth="1"/>
    <col min="4262" max="4262" width="15.5703125" style="14" customWidth="1"/>
    <col min="4263" max="4263" width="13.85546875" style="14" customWidth="1"/>
    <col min="4264" max="4264" width="23.5703125" style="14" customWidth="1"/>
    <col min="4265" max="4265" width="12" style="14" customWidth="1"/>
    <col min="4266" max="4266" width="14.140625" style="14" customWidth="1"/>
    <col min="4267" max="4267" width="0" style="14" hidden="1" customWidth="1"/>
    <col min="4268" max="4268" width="21.5703125" style="14" customWidth="1"/>
    <col min="4269" max="4269" width="11.7109375" style="14" bestFit="1" customWidth="1"/>
    <col min="4270" max="4270" width="22.5703125" style="14" customWidth="1"/>
    <col min="4271" max="4271" width="10.140625" style="14" customWidth="1"/>
    <col min="4272" max="4272" width="15.28515625" style="14" customWidth="1"/>
    <col min="4273" max="4501" width="9.140625" style="14"/>
    <col min="4502" max="4502" width="3.28515625" style="14" bestFit="1" customWidth="1"/>
    <col min="4503" max="4503" width="35.28515625" style="14" customWidth="1"/>
    <col min="4504" max="4504" width="13.28515625" style="14" customWidth="1"/>
    <col min="4505" max="4505" width="14.28515625" style="14" customWidth="1"/>
    <col min="4506" max="4506" width="13.7109375" style="14" customWidth="1"/>
    <col min="4507" max="4507" width="13.5703125" style="14" customWidth="1"/>
    <col min="4508" max="4509" width="15.140625" style="14" customWidth="1"/>
    <col min="4510" max="4510" width="16" style="14" customWidth="1"/>
    <col min="4511" max="4511" width="23.7109375" style="14" customWidth="1"/>
    <col min="4512" max="4512" width="22" style="14" customWidth="1"/>
    <col min="4513" max="4513" width="18.140625" style="14" customWidth="1"/>
    <col min="4514" max="4514" width="20.85546875" style="14" customWidth="1"/>
    <col min="4515" max="4515" width="22.7109375" style="14" customWidth="1"/>
    <col min="4516" max="4516" width="12.42578125" style="14" customWidth="1"/>
    <col min="4517" max="4517" width="19.140625" style="14" bestFit="1" customWidth="1"/>
    <col min="4518" max="4518" width="15.5703125" style="14" customWidth="1"/>
    <col min="4519" max="4519" width="13.85546875" style="14" customWidth="1"/>
    <col min="4520" max="4520" width="23.5703125" style="14" customWidth="1"/>
    <col min="4521" max="4521" width="12" style="14" customWidth="1"/>
    <col min="4522" max="4522" width="14.140625" style="14" customWidth="1"/>
    <col min="4523" max="4523" width="0" style="14" hidden="1" customWidth="1"/>
    <col min="4524" max="4524" width="21.5703125" style="14" customWidth="1"/>
    <col min="4525" max="4525" width="11.7109375" style="14" bestFit="1" customWidth="1"/>
    <col min="4526" max="4526" width="22.5703125" style="14" customWidth="1"/>
    <col min="4527" max="4527" width="10.140625" style="14" customWidth="1"/>
    <col min="4528" max="4528" width="15.28515625" style="14" customWidth="1"/>
    <col min="4529" max="4757" width="9.140625" style="14"/>
    <col min="4758" max="4758" width="3.28515625" style="14" bestFit="1" customWidth="1"/>
    <col min="4759" max="4759" width="35.28515625" style="14" customWidth="1"/>
    <col min="4760" max="4760" width="13.28515625" style="14" customWidth="1"/>
    <col min="4761" max="4761" width="14.28515625" style="14" customWidth="1"/>
    <col min="4762" max="4762" width="13.7109375" style="14" customWidth="1"/>
    <col min="4763" max="4763" width="13.5703125" style="14" customWidth="1"/>
    <col min="4764" max="4765" width="15.140625" style="14" customWidth="1"/>
    <col min="4766" max="4766" width="16" style="14" customWidth="1"/>
    <col min="4767" max="4767" width="23.7109375" style="14" customWidth="1"/>
    <col min="4768" max="4768" width="22" style="14" customWidth="1"/>
    <col min="4769" max="4769" width="18.140625" style="14" customWidth="1"/>
    <col min="4770" max="4770" width="20.85546875" style="14" customWidth="1"/>
    <col min="4771" max="4771" width="22.7109375" style="14" customWidth="1"/>
    <col min="4772" max="4772" width="12.42578125" style="14" customWidth="1"/>
    <col min="4773" max="4773" width="19.140625" style="14" bestFit="1" customWidth="1"/>
    <col min="4774" max="4774" width="15.5703125" style="14" customWidth="1"/>
    <col min="4775" max="4775" width="13.85546875" style="14" customWidth="1"/>
    <col min="4776" max="4776" width="23.5703125" style="14" customWidth="1"/>
    <col min="4777" max="4777" width="12" style="14" customWidth="1"/>
    <col min="4778" max="4778" width="14.140625" style="14" customWidth="1"/>
    <col min="4779" max="4779" width="0" style="14" hidden="1" customWidth="1"/>
    <col min="4780" max="4780" width="21.5703125" style="14" customWidth="1"/>
    <col min="4781" max="4781" width="11.7109375" style="14" bestFit="1" customWidth="1"/>
    <col min="4782" max="4782" width="22.5703125" style="14" customWidth="1"/>
    <col min="4783" max="4783" width="10.140625" style="14" customWidth="1"/>
    <col min="4784" max="4784" width="15.28515625" style="14" customWidth="1"/>
    <col min="4785" max="5013" width="9.140625" style="14"/>
    <col min="5014" max="5014" width="3.28515625" style="14" bestFit="1" customWidth="1"/>
    <col min="5015" max="5015" width="35.28515625" style="14" customWidth="1"/>
    <col min="5016" max="5016" width="13.28515625" style="14" customWidth="1"/>
    <col min="5017" max="5017" width="14.28515625" style="14" customWidth="1"/>
    <col min="5018" max="5018" width="13.7109375" style="14" customWidth="1"/>
    <col min="5019" max="5019" width="13.5703125" style="14" customWidth="1"/>
    <col min="5020" max="5021" width="15.140625" style="14" customWidth="1"/>
    <col min="5022" max="5022" width="16" style="14" customWidth="1"/>
    <col min="5023" max="5023" width="23.7109375" style="14" customWidth="1"/>
    <col min="5024" max="5024" width="22" style="14" customWidth="1"/>
    <col min="5025" max="5025" width="18.140625" style="14" customWidth="1"/>
    <col min="5026" max="5026" width="20.85546875" style="14" customWidth="1"/>
    <col min="5027" max="5027" width="22.7109375" style="14" customWidth="1"/>
    <col min="5028" max="5028" width="12.42578125" style="14" customWidth="1"/>
    <col min="5029" max="5029" width="19.140625" style="14" bestFit="1" customWidth="1"/>
    <col min="5030" max="5030" width="15.5703125" style="14" customWidth="1"/>
    <col min="5031" max="5031" width="13.85546875" style="14" customWidth="1"/>
    <col min="5032" max="5032" width="23.5703125" style="14" customWidth="1"/>
    <col min="5033" max="5033" width="12" style="14" customWidth="1"/>
    <col min="5034" max="5034" width="14.140625" style="14" customWidth="1"/>
    <col min="5035" max="5035" width="0" style="14" hidden="1" customWidth="1"/>
    <col min="5036" max="5036" width="21.5703125" style="14" customWidth="1"/>
    <col min="5037" max="5037" width="11.7109375" style="14" bestFit="1" customWidth="1"/>
    <col min="5038" max="5038" width="22.5703125" style="14" customWidth="1"/>
    <col min="5039" max="5039" width="10.140625" style="14" customWidth="1"/>
    <col min="5040" max="5040" width="15.28515625" style="14" customWidth="1"/>
    <col min="5041" max="5269" width="9.140625" style="14"/>
    <col min="5270" max="5270" width="3.28515625" style="14" bestFit="1" customWidth="1"/>
    <col min="5271" max="5271" width="35.28515625" style="14" customWidth="1"/>
    <col min="5272" max="5272" width="13.28515625" style="14" customWidth="1"/>
    <col min="5273" max="5273" width="14.28515625" style="14" customWidth="1"/>
    <col min="5274" max="5274" width="13.7109375" style="14" customWidth="1"/>
    <col min="5275" max="5275" width="13.5703125" style="14" customWidth="1"/>
    <col min="5276" max="5277" width="15.140625" style="14" customWidth="1"/>
    <col min="5278" max="5278" width="16" style="14" customWidth="1"/>
    <col min="5279" max="5279" width="23.7109375" style="14" customWidth="1"/>
    <col min="5280" max="5280" width="22" style="14" customWidth="1"/>
    <col min="5281" max="5281" width="18.140625" style="14" customWidth="1"/>
    <col min="5282" max="5282" width="20.85546875" style="14" customWidth="1"/>
    <col min="5283" max="5283" width="22.7109375" style="14" customWidth="1"/>
    <col min="5284" max="5284" width="12.42578125" style="14" customWidth="1"/>
    <col min="5285" max="5285" width="19.140625" style="14" bestFit="1" customWidth="1"/>
    <col min="5286" max="5286" width="15.5703125" style="14" customWidth="1"/>
    <col min="5287" max="5287" width="13.85546875" style="14" customWidth="1"/>
    <col min="5288" max="5288" width="23.5703125" style="14" customWidth="1"/>
    <col min="5289" max="5289" width="12" style="14" customWidth="1"/>
    <col min="5290" max="5290" width="14.140625" style="14" customWidth="1"/>
    <col min="5291" max="5291" width="0" style="14" hidden="1" customWidth="1"/>
    <col min="5292" max="5292" width="21.5703125" style="14" customWidth="1"/>
    <col min="5293" max="5293" width="11.7109375" style="14" bestFit="1" customWidth="1"/>
    <col min="5294" max="5294" width="22.5703125" style="14" customWidth="1"/>
    <col min="5295" max="5295" width="10.140625" style="14" customWidth="1"/>
    <col min="5296" max="5296" width="15.28515625" style="14" customWidth="1"/>
    <col min="5297" max="5525" width="9.140625" style="14"/>
    <col min="5526" max="5526" width="3.28515625" style="14" bestFit="1" customWidth="1"/>
    <col min="5527" max="5527" width="35.28515625" style="14" customWidth="1"/>
    <col min="5528" max="5528" width="13.28515625" style="14" customWidth="1"/>
    <col min="5529" max="5529" width="14.28515625" style="14" customWidth="1"/>
    <col min="5530" max="5530" width="13.7109375" style="14" customWidth="1"/>
    <col min="5531" max="5531" width="13.5703125" style="14" customWidth="1"/>
    <col min="5532" max="5533" width="15.140625" style="14" customWidth="1"/>
    <col min="5534" max="5534" width="16" style="14" customWidth="1"/>
    <col min="5535" max="5535" width="23.7109375" style="14" customWidth="1"/>
    <col min="5536" max="5536" width="22" style="14" customWidth="1"/>
    <col min="5537" max="5537" width="18.140625" style="14" customWidth="1"/>
    <col min="5538" max="5538" width="20.85546875" style="14" customWidth="1"/>
    <col min="5539" max="5539" width="22.7109375" style="14" customWidth="1"/>
    <col min="5540" max="5540" width="12.42578125" style="14" customWidth="1"/>
    <col min="5541" max="5541" width="19.140625" style="14" bestFit="1" customWidth="1"/>
    <col min="5542" max="5542" width="15.5703125" style="14" customWidth="1"/>
    <col min="5543" max="5543" width="13.85546875" style="14" customWidth="1"/>
    <col min="5544" max="5544" width="23.5703125" style="14" customWidth="1"/>
    <col min="5545" max="5545" width="12" style="14" customWidth="1"/>
    <col min="5546" max="5546" width="14.140625" style="14" customWidth="1"/>
    <col min="5547" max="5547" width="0" style="14" hidden="1" customWidth="1"/>
    <col min="5548" max="5548" width="21.5703125" style="14" customWidth="1"/>
    <col min="5549" max="5549" width="11.7109375" style="14" bestFit="1" customWidth="1"/>
    <col min="5550" max="5550" width="22.5703125" style="14" customWidth="1"/>
    <col min="5551" max="5551" width="10.140625" style="14" customWidth="1"/>
    <col min="5552" max="5552" width="15.28515625" style="14" customWidth="1"/>
    <col min="5553" max="5781" width="9.140625" style="14"/>
    <col min="5782" max="5782" width="3.28515625" style="14" bestFit="1" customWidth="1"/>
    <col min="5783" max="5783" width="35.28515625" style="14" customWidth="1"/>
    <col min="5784" max="5784" width="13.28515625" style="14" customWidth="1"/>
    <col min="5785" max="5785" width="14.28515625" style="14" customWidth="1"/>
    <col min="5786" max="5786" width="13.7109375" style="14" customWidth="1"/>
    <col min="5787" max="5787" width="13.5703125" style="14" customWidth="1"/>
    <col min="5788" max="5789" width="15.140625" style="14" customWidth="1"/>
    <col min="5790" max="5790" width="16" style="14" customWidth="1"/>
    <col min="5791" max="5791" width="23.7109375" style="14" customWidth="1"/>
    <col min="5792" max="5792" width="22" style="14" customWidth="1"/>
    <col min="5793" max="5793" width="18.140625" style="14" customWidth="1"/>
    <col min="5794" max="5794" width="20.85546875" style="14" customWidth="1"/>
    <col min="5795" max="5795" width="22.7109375" style="14" customWidth="1"/>
    <col min="5796" max="5796" width="12.42578125" style="14" customWidth="1"/>
    <col min="5797" max="5797" width="19.140625" style="14" bestFit="1" customWidth="1"/>
    <col min="5798" max="5798" width="15.5703125" style="14" customWidth="1"/>
    <col min="5799" max="5799" width="13.85546875" style="14" customWidth="1"/>
    <col min="5800" max="5800" width="23.5703125" style="14" customWidth="1"/>
    <col min="5801" max="5801" width="12" style="14" customWidth="1"/>
    <col min="5802" max="5802" width="14.140625" style="14" customWidth="1"/>
    <col min="5803" max="5803" width="0" style="14" hidden="1" customWidth="1"/>
    <col min="5804" max="5804" width="21.5703125" style="14" customWidth="1"/>
    <col min="5805" max="5805" width="11.7109375" style="14" bestFit="1" customWidth="1"/>
    <col min="5806" max="5806" width="22.5703125" style="14" customWidth="1"/>
    <col min="5807" max="5807" width="10.140625" style="14" customWidth="1"/>
    <col min="5808" max="5808" width="15.28515625" style="14" customWidth="1"/>
    <col min="5809" max="6037" width="9.140625" style="14"/>
    <col min="6038" max="6038" width="3.28515625" style="14" bestFit="1" customWidth="1"/>
    <col min="6039" max="6039" width="35.28515625" style="14" customWidth="1"/>
    <col min="6040" max="6040" width="13.28515625" style="14" customWidth="1"/>
    <col min="6041" max="6041" width="14.28515625" style="14" customWidth="1"/>
    <col min="6042" max="6042" width="13.7109375" style="14" customWidth="1"/>
    <col min="6043" max="6043" width="13.5703125" style="14" customWidth="1"/>
    <col min="6044" max="6045" width="15.140625" style="14" customWidth="1"/>
    <col min="6046" max="6046" width="16" style="14" customWidth="1"/>
    <col min="6047" max="6047" width="23.7109375" style="14" customWidth="1"/>
    <col min="6048" max="6048" width="22" style="14" customWidth="1"/>
    <col min="6049" max="6049" width="18.140625" style="14" customWidth="1"/>
    <col min="6050" max="6050" width="20.85546875" style="14" customWidth="1"/>
    <col min="6051" max="6051" width="22.7109375" style="14" customWidth="1"/>
    <col min="6052" max="6052" width="12.42578125" style="14" customWidth="1"/>
    <col min="6053" max="6053" width="19.140625" style="14" bestFit="1" customWidth="1"/>
    <col min="6054" max="6054" width="15.5703125" style="14" customWidth="1"/>
    <col min="6055" max="6055" width="13.85546875" style="14" customWidth="1"/>
    <col min="6056" max="6056" width="23.5703125" style="14" customWidth="1"/>
    <col min="6057" max="6057" width="12" style="14" customWidth="1"/>
    <col min="6058" max="6058" width="14.140625" style="14" customWidth="1"/>
    <col min="6059" max="6059" width="0" style="14" hidden="1" customWidth="1"/>
    <col min="6060" max="6060" width="21.5703125" style="14" customWidth="1"/>
    <col min="6061" max="6061" width="11.7109375" style="14" bestFit="1" customWidth="1"/>
    <col min="6062" max="6062" width="22.5703125" style="14" customWidth="1"/>
    <col min="6063" max="6063" width="10.140625" style="14" customWidth="1"/>
    <col min="6064" max="6064" width="15.28515625" style="14" customWidth="1"/>
    <col min="6065" max="6293" width="9.140625" style="14"/>
    <col min="6294" max="6294" width="3.28515625" style="14" bestFit="1" customWidth="1"/>
    <col min="6295" max="6295" width="35.28515625" style="14" customWidth="1"/>
    <col min="6296" max="6296" width="13.28515625" style="14" customWidth="1"/>
    <col min="6297" max="6297" width="14.28515625" style="14" customWidth="1"/>
    <col min="6298" max="6298" width="13.7109375" style="14" customWidth="1"/>
    <col min="6299" max="6299" width="13.5703125" style="14" customWidth="1"/>
    <col min="6300" max="6301" width="15.140625" style="14" customWidth="1"/>
    <col min="6302" max="6302" width="16" style="14" customWidth="1"/>
    <col min="6303" max="6303" width="23.7109375" style="14" customWidth="1"/>
    <col min="6304" max="6304" width="22" style="14" customWidth="1"/>
    <col min="6305" max="6305" width="18.140625" style="14" customWidth="1"/>
    <col min="6306" max="6306" width="20.85546875" style="14" customWidth="1"/>
    <col min="6307" max="6307" width="22.7109375" style="14" customWidth="1"/>
    <col min="6308" max="6308" width="12.42578125" style="14" customWidth="1"/>
    <col min="6309" max="6309" width="19.140625" style="14" bestFit="1" customWidth="1"/>
    <col min="6310" max="6310" width="15.5703125" style="14" customWidth="1"/>
    <col min="6311" max="6311" width="13.85546875" style="14" customWidth="1"/>
    <col min="6312" max="6312" width="23.5703125" style="14" customWidth="1"/>
    <col min="6313" max="6313" width="12" style="14" customWidth="1"/>
    <col min="6314" max="6314" width="14.140625" style="14" customWidth="1"/>
    <col min="6315" max="6315" width="0" style="14" hidden="1" customWidth="1"/>
    <col min="6316" max="6316" width="21.5703125" style="14" customWidth="1"/>
    <col min="6317" max="6317" width="11.7109375" style="14" bestFit="1" customWidth="1"/>
    <col min="6318" max="6318" width="22.5703125" style="14" customWidth="1"/>
    <col min="6319" max="6319" width="10.140625" style="14" customWidth="1"/>
    <col min="6320" max="6320" width="15.28515625" style="14" customWidth="1"/>
    <col min="6321" max="6549" width="9.140625" style="14"/>
    <col min="6550" max="6550" width="3.28515625" style="14" bestFit="1" customWidth="1"/>
    <col min="6551" max="6551" width="35.28515625" style="14" customWidth="1"/>
    <col min="6552" max="6552" width="13.28515625" style="14" customWidth="1"/>
    <col min="6553" max="6553" width="14.28515625" style="14" customWidth="1"/>
    <col min="6554" max="6554" width="13.7109375" style="14" customWidth="1"/>
    <col min="6555" max="6555" width="13.5703125" style="14" customWidth="1"/>
    <col min="6556" max="6557" width="15.140625" style="14" customWidth="1"/>
    <col min="6558" max="6558" width="16" style="14" customWidth="1"/>
    <col min="6559" max="6559" width="23.7109375" style="14" customWidth="1"/>
    <col min="6560" max="6560" width="22" style="14" customWidth="1"/>
    <col min="6561" max="6561" width="18.140625" style="14" customWidth="1"/>
    <col min="6562" max="6562" width="20.85546875" style="14" customWidth="1"/>
    <col min="6563" max="6563" width="22.7109375" style="14" customWidth="1"/>
    <col min="6564" max="6564" width="12.42578125" style="14" customWidth="1"/>
    <col min="6565" max="6565" width="19.140625" style="14" bestFit="1" customWidth="1"/>
    <col min="6566" max="6566" width="15.5703125" style="14" customWidth="1"/>
    <col min="6567" max="6567" width="13.85546875" style="14" customWidth="1"/>
    <col min="6568" max="6568" width="23.5703125" style="14" customWidth="1"/>
    <col min="6569" max="6569" width="12" style="14" customWidth="1"/>
    <col min="6570" max="6570" width="14.140625" style="14" customWidth="1"/>
    <col min="6571" max="6571" width="0" style="14" hidden="1" customWidth="1"/>
    <col min="6572" max="6572" width="21.5703125" style="14" customWidth="1"/>
    <col min="6573" max="6573" width="11.7109375" style="14" bestFit="1" customWidth="1"/>
    <col min="6574" max="6574" width="22.5703125" style="14" customWidth="1"/>
    <col min="6575" max="6575" width="10.140625" style="14" customWidth="1"/>
    <col min="6576" max="6576" width="15.28515625" style="14" customWidth="1"/>
    <col min="6577" max="6805" width="9.140625" style="14"/>
    <col min="6806" max="6806" width="3.28515625" style="14" bestFit="1" customWidth="1"/>
    <col min="6807" max="6807" width="35.28515625" style="14" customWidth="1"/>
    <col min="6808" max="6808" width="13.28515625" style="14" customWidth="1"/>
    <col min="6809" max="6809" width="14.28515625" style="14" customWidth="1"/>
    <col min="6810" max="6810" width="13.7109375" style="14" customWidth="1"/>
    <col min="6811" max="6811" width="13.5703125" style="14" customWidth="1"/>
    <col min="6812" max="6813" width="15.140625" style="14" customWidth="1"/>
    <col min="6814" max="6814" width="16" style="14" customWidth="1"/>
    <col min="6815" max="6815" width="23.7109375" style="14" customWidth="1"/>
    <col min="6816" max="6816" width="22" style="14" customWidth="1"/>
    <col min="6817" max="6817" width="18.140625" style="14" customWidth="1"/>
    <col min="6818" max="6818" width="20.85546875" style="14" customWidth="1"/>
    <col min="6819" max="6819" width="22.7109375" style="14" customWidth="1"/>
    <col min="6820" max="6820" width="12.42578125" style="14" customWidth="1"/>
    <col min="6821" max="6821" width="19.140625" style="14" bestFit="1" customWidth="1"/>
    <col min="6822" max="6822" width="15.5703125" style="14" customWidth="1"/>
    <col min="6823" max="6823" width="13.85546875" style="14" customWidth="1"/>
    <col min="6824" max="6824" width="23.5703125" style="14" customWidth="1"/>
    <col min="6825" max="6825" width="12" style="14" customWidth="1"/>
    <col min="6826" max="6826" width="14.140625" style="14" customWidth="1"/>
    <col min="6827" max="6827" width="0" style="14" hidden="1" customWidth="1"/>
    <col min="6828" max="6828" width="21.5703125" style="14" customWidth="1"/>
    <col min="6829" max="6829" width="11.7109375" style="14" bestFit="1" customWidth="1"/>
    <col min="6830" max="6830" width="22.5703125" style="14" customWidth="1"/>
    <col min="6831" max="6831" width="10.140625" style="14" customWidth="1"/>
    <col min="6832" max="6832" width="15.28515625" style="14" customWidth="1"/>
    <col min="6833" max="7061" width="9.140625" style="14"/>
    <col min="7062" max="7062" width="3.28515625" style="14" bestFit="1" customWidth="1"/>
    <col min="7063" max="7063" width="35.28515625" style="14" customWidth="1"/>
    <col min="7064" max="7064" width="13.28515625" style="14" customWidth="1"/>
    <col min="7065" max="7065" width="14.28515625" style="14" customWidth="1"/>
    <col min="7066" max="7066" width="13.7109375" style="14" customWidth="1"/>
    <col min="7067" max="7067" width="13.5703125" style="14" customWidth="1"/>
    <col min="7068" max="7069" width="15.140625" style="14" customWidth="1"/>
    <col min="7070" max="7070" width="16" style="14" customWidth="1"/>
    <col min="7071" max="7071" width="23.7109375" style="14" customWidth="1"/>
    <col min="7072" max="7072" width="22" style="14" customWidth="1"/>
    <col min="7073" max="7073" width="18.140625" style="14" customWidth="1"/>
    <col min="7074" max="7074" width="20.85546875" style="14" customWidth="1"/>
    <col min="7075" max="7075" width="22.7109375" style="14" customWidth="1"/>
    <col min="7076" max="7076" width="12.42578125" style="14" customWidth="1"/>
    <col min="7077" max="7077" width="19.140625" style="14" bestFit="1" customWidth="1"/>
    <col min="7078" max="7078" width="15.5703125" style="14" customWidth="1"/>
    <col min="7079" max="7079" width="13.85546875" style="14" customWidth="1"/>
    <col min="7080" max="7080" width="23.5703125" style="14" customWidth="1"/>
    <col min="7081" max="7081" width="12" style="14" customWidth="1"/>
    <col min="7082" max="7082" width="14.140625" style="14" customWidth="1"/>
    <col min="7083" max="7083" width="0" style="14" hidden="1" customWidth="1"/>
    <col min="7084" max="7084" width="21.5703125" style="14" customWidth="1"/>
    <col min="7085" max="7085" width="11.7109375" style="14" bestFit="1" customWidth="1"/>
    <col min="7086" max="7086" width="22.5703125" style="14" customWidth="1"/>
    <col min="7087" max="7087" width="10.140625" style="14" customWidth="1"/>
    <col min="7088" max="7088" width="15.28515625" style="14" customWidth="1"/>
    <col min="7089" max="7317" width="9.140625" style="14"/>
    <col min="7318" max="7318" width="3.28515625" style="14" bestFit="1" customWidth="1"/>
    <col min="7319" max="7319" width="35.28515625" style="14" customWidth="1"/>
    <col min="7320" max="7320" width="13.28515625" style="14" customWidth="1"/>
    <col min="7321" max="7321" width="14.28515625" style="14" customWidth="1"/>
    <col min="7322" max="7322" width="13.7109375" style="14" customWidth="1"/>
    <col min="7323" max="7323" width="13.5703125" style="14" customWidth="1"/>
    <col min="7324" max="7325" width="15.140625" style="14" customWidth="1"/>
    <col min="7326" max="7326" width="16" style="14" customWidth="1"/>
    <col min="7327" max="7327" width="23.7109375" style="14" customWidth="1"/>
    <col min="7328" max="7328" width="22" style="14" customWidth="1"/>
    <col min="7329" max="7329" width="18.140625" style="14" customWidth="1"/>
    <col min="7330" max="7330" width="20.85546875" style="14" customWidth="1"/>
    <col min="7331" max="7331" width="22.7109375" style="14" customWidth="1"/>
    <col min="7332" max="7332" width="12.42578125" style="14" customWidth="1"/>
    <col min="7333" max="7333" width="19.140625" style="14" bestFit="1" customWidth="1"/>
    <col min="7334" max="7334" width="15.5703125" style="14" customWidth="1"/>
    <col min="7335" max="7335" width="13.85546875" style="14" customWidth="1"/>
    <col min="7336" max="7336" width="23.5703125" style="14" customWidth="1"/>
    <col min="7337" max="7337" width="12" style="14" customWidth="1"/>
    <col min="7338" max="7338" width="14.140625" style="14" customWidth="1"/>
    <col min="7339" max="7339" width="0" style="14" hidden="1" customWidth="1"/>
    <col min="7340" max="7340" width="21.5703125" style="14" customWidth="1"/>
    <col min="7341" max="7341" width="11.7109375" style="14" bestFit="1" customWidth="1"/>
    <col min="7342" max="7342" width="22.5703125" style="14" customWidth="1"/>
    <col min="7343" max="7343" width="10.140625" style="14" customWidth="1"/>
    <col min="7344" max="7344" width="15.28515625" style="14" customWidth="1"/>
    <col min="7345" max="7573" width="9.140625" style="14"/>
    <col min="7574" max="7574" width="3.28515625" style="14" bestFit="1" customWidth="1"/>
    <col min="7575" max="7575" width="35.28515625" style="14" customWidth="1"/>
    <col min="7576" max="7576" width="13.28515625" style="14" customWidth="1"/>
    <col min="7577" max="7577" width="14.28515625" style="14" customWidth="1"/>
    <col min="7578" max="7578" width="13.7109375" style="14" customWidth="1"/>
    <col min="7579" max="7579" width="13.5703125" style="14" customWidth="1"/>
    <col min="7580" max="7581" width="15.140625" style="14" customWidth="1"/>
    <col min="7582" max="7582" width="16" style="14" customWidth="1"/>
    <col min="7583" max="7583" width="23.7109375" style="14" customWidth="1"/>
    <col min="7584" max="7584" width="22" style="14" customWidth="1"/>
    <col min="7585" max="7585" width="18.140625" style="14" customWidth="1"/>
    <col min="7586" max="7586" width="20.85546875" style="14" customWidth="1"/>
    <col min="7587" max="7587" width="22.7109375" style="14" customWidth="1"/>
    <col min="7588" max="7588" width="12.42578125" style="14" customWidth="1"/>
    <col min="7589" max="7589" width="19.140625" style="14" bestFit="1" customWidth="1"/>
    <col min="7590" max="7590" width="15.5703125" style="14" customWidth="1"/>
    <col min="7591" max="7591" width="13.85546875" style="14" customWidth="1"/>
    <col min="7592" max="7592" width="23.5703125" style="14" customWidth="1"/>
    <col min="7593" max="7593" width="12" style="14" customWidth="1"/>
    <col min="7594" max="7594" width="14.140625" style="14" customWidth="1"/>
    <col min="7595" max="7595" width="0" style="14" hidden="1" customWidth="1"/>
    <col min="7596" max="7596" width="21.5703125" style="14" customWidth="1"/>
    <col min="7597" max="7597" width="11.7109375" style="14" bestFit="1" customWidth="1"/>
    <col min="7598" max="7598" width="22.5703125" style="14" customWidth="1"/>
    <col min="7599" max="7599" width="10.140625" style="14" customWidth="1"/>
    <col min="7600" max="7600" width="15.28515625" style="14" customWidth="1"/>
    <col min="7601" max="7829" width="9.140625" style="14"/>
    <col min="7830" max="7830" width="3.28515625" style="14" bestFit="1" customWidth="1"/>
    <col min="7831" max="7831" width="35.28515625" style="14" customWidth="1"/>
    <col min="7832" max="7832" width="13.28515625" style="14" customWidth="1"/>
    <col min="7833" max="7833" width="14.28515625" style="14" customWidth="1"/>
    <col min="7834" max="7834" width="13.7109375" style="14" customWidth="1"/>
    <col min="7835" max="7835" width="13.5703125" style="14" customWidth="1"/>
    <col min="7836" max="7837" width="15.140625" style="14" customWidth="1"/>
    <col min="7838" max="7838" width="16" style="14" customWidth="1"/>
    <col min="7839" max="7839" width="23.7109375" style="14" customWidth="1"/>
    <col min="7840" max="7840" width="22" style="14" customWidth="1"/>
    <col min="7841" max="7841" width="18.140625" style="14" customWidth="1"/>
    <col min="7842" max="7842" width="20.85546875" style="14" customWidth="1"/>
    <col min="7843" max="7843" width="22.7109375" style="14" customWidth="1"/>
    <col min="7844" max="7844" width="12.42578125" style="14" customWidth="1"/>
    <col min="7845" max="7845" width="19.140625" style="14" bestFit="1" customWidth="1"/>
    <col min="7846" max="7846" width="15.5703125" style="14" customWidth="1"/>
    <col min="7847" max="7847" width="13.85546875" style="14" customWidth="1"/>
    <col min="7848" max="7848" width="23.5703125" style="14" customWidth="1"/>
    <col min="7849" max="7849" width="12" style="14" customWidth="1"/>
    <col min="7850" max="7850" width="14.140625" style="14" customWidth="1"/>
    <col min="7851" max="7851" width="0" style="14" hidden="1" customWidth="1"/>
    <col min="7852" max="7852" width="21.5703125" style="14" customWidth="1"/>
    <col min="7853" max="7853" width="11.7109375" style="14" bestFit="1" customWidth="1"/>
    <col min="7854" max="7854" width="22.5703125" style="14" customWidth="1"/>
    <col min="7855" max="7855" width="10.140625" style="14" customWidth="1"/>
    <col min="7856" max="7856" width="15.28515625" style="14" customWidth="1"/>
    <col min="7857" max="8085" width="9.140625" style="14"/>
    <col min="8086" max="8086" width="3.28515625" style="14" bestFit="1" customWidth="1"/>
    <col min="8087" max="8087" width="35.28515625" style="14" customWidth="1"/>
    <col min="8088" max="8088" width="13.28515625" style="14" customWidth="1"/>
    <col min="8089" max="8089" width="14.28515625" style="14" customWidth="1"/>
    <col min="8090" max="8090" width="13.7109375" style="14" customWidth="1"/>
    <col min="8091" max="8091" width="13.5703125" style="14" customWidth="1"/>
    <col min="8092" max="8093" width="15.140625" style="14" customWidth="1"/>
    <col min="8094" max="8094" width="16" style="14" customWidth="1"/>
    <col min="8095" max="8095" width="23.7109375" style="14" customWidth="1"/>
    <col min="8096" max="8096" width="22" style="14" customWidth="1"/>
    <col min="8097" max="8097" width="18.140625" style="14" customWidth="1"/>
    <col min="8098" max="8098" width="20.85546875" style="14" customWidth="1"/>
    <col min="8099" max="8099" width="22.7109375" style="14" customWidth="1"/>
    <col min="8100" max="8100" width="12.42578125" style="14" customWidth="1"/>
    <col min="8101" max="8101" width="19.140625" style="14" bestFit="1" customWidth="1"/>
    <col min="8102" max="8102" width="15.5703125" style="14" customWidth="1"/>
    <col min="8103" max="8103" width="13.85546875" style="14" customWidth="1"/>
    <col min="8104" max="8104" width="23.5703125" style="14" customWidth="1"/>
    <col min="8105" max="8105" width="12" style="14" customWidth="1"/>
    <col min="8106" max="8106" width="14.140625" style="14" customWidth="1"/>
    <col min="8107" max="8107" width="0" style="14" hidden="1" customWidth="1"/>
    <col min="8108" max="8108" width="21.5703125" style="14" customWidth="1"/>
    <col min="8109" max="8109" width="11.7109375" style="14" bestFit="1" customWidth="1"/>
    <col min="8110" max="8110" width="22.5703125" style="14" customWidth="1"/>
    <col min="8111" max="8111" width="10.140625" style="14" customWidth="1"/>
    <col min="8112" max="8112" width="15.28515625" style="14" customWidth="1"/>
    <col min="8113" max="8341" width="9.140625" style="14"/>
    <col min="8342" max="8342" width="3.28515625" style="14" bestFit="1" customWidth="1"/>
    <col min="8343" max="8343" width="35.28515625" style="14" customWidth="1"/>
    <col min="8344" max="8344" width="13.28515625" style="14" customWidth="1"/>
    <col min="8345" max="8345" width="14.28515625" style="14" customWidth="1"/>
    <col min="8346" max="8346" width="13.7109375" style="14" customWidth="1"/>
    <col min="8347" max="8347" width="13.5703125" style="14" customWidth="1"/>
    <col min="8348" max="8349" width="15.140625" style="14" customWidth="1"/>
    <col min="8350" max="8350" width="16" style="14" customWidth="1"/>
    <col min="8351" max="8351" width="23.7109375" style="14" customWidth="1"/>
    <col min="8352" max="8352" width="22" style="14" customWidth="1"/>
    <col min="8353" max="8353" width="18.140625" style="14" customWidth="1"/>
    <col min="8354" max="8354" width="20.85546875" style="14" customWidth="1"/>
    <col min="8355" max="8355" width="22.7109375" style="14" customWidth="1"/>
    <col min="8356" max="8356" width="12.42578125" style="14" customWidth="1"/>
    <col min="8357" max="8357" width="19.140625" style="14" bestFit="1" customWidth="1"/>
    <col min="8358" max="8358" width="15.5703125" style="14" customWidth="1"/>
    <col min="8359" max="8359" width="13.85546875" style="14" customWidth="1"/>
    <col min="8360" max="8360" width="23.5703125" style="14" customWidth="1"/>
    <col min="8361" max="8361" width="12" style="14" customWidth="1"/>
    <col min="8362" max="8362" width="14.140625" style="14" customWidth="1"/>
    <col min="8363" max="8363" width="0" style="14" hidden="1" customWidth="1"/>
    <col min="8364" max="8364" width="21.5703125" style="14" customWidth="1"/>
    <col min="8365" max="8365" width="11.7109375" style="14" bestFit="1" customWidth="1"/>
    <col min="8366" max="8366" width="22.5703125" style="14" customWidth="1"/>
    <col min="8367" max="8367" width="10.140625" style="14" customWidth="1"/>
    <col min="8368" max="8368" width="15.28515625" style="14" customWidth="1"/>
    <col min="8369" max="8597" width="9.140625" style="14"/>
    <col min="8598" max="8598" width="3.28515625" style="14" bestFit="1" customWidth="1"/>
    <col min="8599" max="8599" width="35.28515625" style="14" customWidth="1"/>
    <col min="8600" max="8600" width="13.28515625" style="14" customWidth="1"/>
    <col min="8601" max="8601" width="14.28515625" style="14" customWidth="1"/>
    <col min="8602" max="8602" width="13.7109375" style="14" customWidth="1"/>
    <col min="8603" max="8603" width="13.5703125" style="14" customWidth="1"/>
    <col min="8604" max="8605" width="15.140625" style="14" customWidth="1"/>
    <col min="8606" max="8606" width="16" style="14" customWidth="1"/>
    <col min="8607" max="8607" width="23.7109375" style="14" customWidth="1"/>
    <col min="8608" max="8608" width="22" style="14" customWidth="1"/>
    <col min="8609" max="8609" width="18.140625" style="14" customWidth="1"/>
    <col min="8610" max="8610" width="20.85546875" style="14" customWidth="1"/>
    <col min="8611" max="8611" width="22.7109375" style="14" customWidth="1"/>
    <col min="8612" max="8612" width="12.42578125" style="14" customWidth="1"/>
    <col min="8613" max="8613" width="19.140625" style="14" bestFit="1" customWidth="1"/>
    <col min="8614" max="8614" width="15.5703125" style="14" customWidth="1"/>
    <col min="8615" max="8615" width="13.85546875" style="14" customWidth="1"/>
    <col min="8616" max="8616" width="23.5703125" style="14" customWidth="1"/>
    <col min="8617" max="8617" width="12" style="14" customWidth="1"/>
    <col min="8618" max="8618" width="14.140625" style="14" customWidth="1"/>
    <col min="8619" max="8619" width="0" style="14" hidden="1" customWidth="1"/>
    <col min="8620" max="8620" width="21.5703125" style="14" customWidth="1"/>
    <col min="8621" max="8621" width="11.7109375" style="14" bestFit="1" customWidth="1"/>
    <col min="8622" max="8622" width="22.5703125" style="14" customWidth="1"/>
    <col min="8623" max="8623" width="10.140625" style="14" customWidth="1"/>
    <col min="8624" max="8624" width="15.28515625" style="14" customWidth="1"/>
    <col min="8625" max="8853" width="9.140625" style="14"/>
    <col min="8854" max="8854" width="3.28515625" style="14" bestFit="1" customWidth="1"/>
    <col min="8855" max="8855" width="35.28515625" style="14" customWidth="1"/>
    <col min="8856" max="8856" width="13.28515625" style="14" customWidth="1"/>
    <col min="8857" max="8857" width="14.28515625" style="14" customWidth="1"/>
    <col min="8858" max="8858" width="13.7109375" style="14" customWidth="1"/>
    <col min="8859" max="8859" width="13.5703125" style="14" customWidth="1"/>
    <col min="8860" max="8861" width="15.140625" style="14" customWidth="1"/>
    <col min="8862" max="8862" width="16" style="14" customWidth="1"/>
    <col min="8863" max="8863" width="23.7109375" style="14" customWidth="1"/>
    <col min="8864" max="8864" width="22" style="14" customWidth="1"/>
    <col min="8865" max="8865" width="18.140625" style="14" customWidth="1"/>
    <col min="8866" max="8866" width="20.85546875" style="14" customWidth="1"/>
    <col min="8867" max="8867" width="22.7109375" style="14" customWidth="1"/>
    <col min="8868" max="8868" width="12.42578125" style="14" customWidth="1"/>
    <col min="8869" max="8869" width="19.140625" style="14" bestFit="1" customWidth="1"/>
    <col min="8870" max="8870" width="15.5703125" style="14" customWidth="1"/>
    <col min="8871" max="8871" width="13.85546875" style="14" customWidth="1"/>
    <col min="8872" max="8872" width="23.5703125" style="14" customWidth="1"/>
    <col min="8873" max="8873" width="12" style="14" customWidth="1"/>
    <col min="8874" max="8874" width="14.140625" style="14" customWidth="1"/>
    <col min="8875" max="8875" width="0" style="14" hidden="1" customWidth="1"/>
    <col min="8876" max="8876" width="21.5703125" style="14" customWidth="1"/>
    <col min="8877" max="8877" width="11.7109375" style="14" bestFit="1" customWidth="1"/>
    <col min="8878" max="8878" width="22.5703125" style="14" customWidth="1"/>
    <col min="8879" max="8879" width="10.140625" style="14" customWidth="1"/>
    <col min="8880" max="8880" width="15.28515625" style="14" customWidth="1"/>
    <col min="8881" max="9109" width="9.140625" style="14"/>
    <col min="9110" max="9110" width="3.28515625" style="14" bestFit="1" customWidth="1"/>
    <col min="9111" max="9111" width="35.28515625" style="14" customWidth="1"/>
    <col min="9112" max="9112" width="13.28515625" style="14" customWidth="1"/>
    <col min="9113" max="9113" width="14.28515625" style="14" customWidth="1"/>
    <col min="9114" max="9114" width="13.7109375" style="14" customWidth="1"/>
    <col min="9115" max="9115" width="13.5703125" style="14" customWidth="1"/>
    <col min="9116" max="9117" width="15.140625" style="14" customWidth="1"/>
    <col min="9118" max="9118" width="16" style="14" customWidth="1"/>
    <col min="9119" max="9119" width="23.7109375" style="14" customWidth="1"/>
    <col min="9120" max="9120" width="22" style="14" customWidth="1"/>
    <col min="9121" max="9121" width="18.140625" style="14" customWidth="1"/>
    <col min="9122" max="9122" width="20.85546875" style="14" customWidth="1"/>
    <col min="9123" max="9123" width="22.7109375" style="14" customWidth="1"/>
    <col min="9124" max="9124" width="12.42578125" style="14" customWidth="1"/>
    <col min="9125" max="9125" width="19.140625" style="14" bestFit="1" customWidth="1"/>
    <col min="9126" max="9126" width="15.5703125" style="14" customWidth="1"/>
    <col min="9127" max="9127" width="13.85546875" style="14" customWidth="1"/>
    <col min="9128" max="9128" width="23.5703125" style="14" customWidth="1"/>
    <col min="9129" max="9129" width="12" style="14" customWidth="1"/>
    <col min="9130" max="9130" width="14.140625" style="14" customWidth="1"/>
    <col min="9131" max="9131" width="0" style="14" hidden="1" customWidth="1"/>
    <col min="9132" max="9132" width="21.5703125" style="14" customWidth="1"/>
    <col min="9133" max="9133" width="11.7109375" style="14" bestFit="1" customWidth="1"/>
    <col min="9134" max="9134" width="22.5703125" style="14" customWidth="1"/>
    <col min="9135" max="9135" width="10.140625" style="14" customWidth="1"/>
    <col min="9136" max="9136" width="15.28515625" style="14" customWidth="1"/>
    <col min="9137" max="9365" width="9.140625" style="14"/>
    <col min="9366" max="9366" width="3.28515625" style="14" bestFit="1" customWidth="1"/>
    <col min="9367" max="9367" width="35.28515625" style="14" customWidth="1"/>
    <col min="9368" max="9368" width="13.28515625" style="14" customWidth="1"/>
    <col min="9369" max="9369" width="14.28515625" style="14" customWidth="1"/>
    <col min="9370" max="9370" width="13.7109375" style="14" customWidth="1"/>
    <col min="9371" max="9371" width="13.5703125" style="14" customWidth="1"/>
    <col min="9372" max="9373" width="15.140625" style="14" customWidth="1"/>
    <col min="9374" max="9374" width="16" style="14" customWidth="1"/>
    <col min="9375" max="9375" width="23.7109375" style="14" customWidth="1"/>
    <col min="9376" max="9376" width="22" style="14" customWidth="1"/>
    <col min="9377" max="9377" width="18.140625" style="14" customWidth="1"/>
    <col min="9378" max="9378" width="20.85546875" style="14" customWidth="1"/>
    <col min="9379" max="9379" width="22.7109375" style="14" customWidth="1"/>
    <col min="9380" max="9380" width="12.42578125" style="14" customWidth="1"/>
    <col min="9381" max="9381" width="19.140625" style="14" bestFit="1" customWidth="1"/>
    <col min="9382" max="9382" width="15.5703125" style="14" customWidth="1"/>
    <col min="9383" max="9383" width="13.85546875" style="14" customWidth="1"/>
    <col min="9384" max="9384" width="23.5703125" style="14" customWidth="1"/>
    <col min="9385" max="9385" width="12" style="14" customWidth="1"/>
    <col min="9386" max="9386" width="14.140625" style="14" customWidth="1"/>
    <col min="9387" max="9387" width="0" style="14" hidden="1" customWidth="1"/>
    <col min="9388" max="9388" width="21.5703125" style="14" customWidth="1"/>
    <col min="9389" max="9389" width="11.7109375" style="14" bestFit="1" customWidth="1"/>
    <col min="9390" max="9390" width="22.5703125" style="14" customWidth="1"/>
    <col min="9391" max="9391" width="10.140625" style="14" customWidth="1"/>
    <col min="9392" max="9392" width="15.28515625" style="14" customWidth="1"/>
    <col min="9393" max="9621" width="9.140625" style="14"/>
    <col min="9622" max="9622" width="3.28515625" style="14" bestFit="1" customWidth="1"/>
    <col min="9623" max="9623" width="35.28515625" style="14" customWidth="1"/>
    <col min="9624" max="9624" width="13.28515625" style="14" customWidth="1"/>
    <col min="9625" max="9625" width="14.28515625" style="14" customWidth="1"/>
    <col min="9626" max="9626" width="13.7109375" style="14" customWidth="1"/>
    <col min="9627" max="9627" width="13.5703125" style="14" customWidth="1"/>
    <col min="9628" max="9629" width="15.140625" style="14" customWidth="1"/>
    <col min="9630" max="9630" width="16" style="14" customWidth="1"/>
    <col min="9631" max="9631" width="23.7109375" style="14" customWidth="1"/>
    <col min="9632" max="9632" width="22" style="14" customWidth="1"/>
    <col min="9633" max="9633" width="18.140625" style="14" customWidth="1"/>
    <col min="9634" max="9634" width="20.85546875" style="14" customWidth="1"/>
    <col min="9635" max="9635" width="22.7109375" style="14" customWidth="1"/>
    <col min="9636" max="9636" width="12.42578125" style="14" customWidth="1"/>
    <col min="9637" max="9637" width="19.140625" style="14" bestFit="1" customWidth="1"/>
    <col min="9638" max="9638" width="15.5703125" style="14" customWidth="1"/>
    <col min="9639" max="9639" width="13.85546875" style="14" customWidth="1"/>
    <col min="9640" max="9640" width="23.5703125" style="14" customWidth="1"/>
    <col min="9641" max="9641" width="12" style="14" customWidth="1"/>
    <col min="9642" max="9642" width="14.140625" style="14" customWidth="1"/>
    <col min="9643" max="9643" width="0" style="14" hidden="1" customWidth="1"/>
    <col min="9644" max="9644" width="21.5703125" style="14" customWidth="1"/>
    <col min="9645" max="9645" width="11.7109375" style="14" bestFit="1" customWidth="1"/>
    <col min="9646" max="9646" width="22.5703125" style="14" customWidth="1"/>
    <col min="9647" max="9647" width="10.140625" style="14" customWidth="1"/>
    <col min="9648" max="9648" width="15.28515625" style="14" customWidth="1"/>
    <col min="9649" max="9877" width="9.140625" style="14"/>
    <col min="9878" max="9878" width="3.28515625" style="14" bestFit="1" customWidth="1"/>
    <col min="9879" max="9879" width="35.28515625" style="14" customWidth="1"/>
    <col min="9880" max="9880" width="13.28515625" style="14" customWidth="1"/>
    <col min="9881" max="9881" width="14.28515625" style="14" customWidth="1"/>
    <col min="9882" max="9882" width="13.7109375" style="14" customWidth="1"/>
    <col min="9883" max="9883" width="13.5703125" style="14" customWidth="1"/>
    <col min="9884" max="9885" width="15.140625" style="14" customWidth="1"/>
    <col min="9886" max="9886" width="16" style="14" customWidth="1"/>
    <col min="9887" max="9887" width="23.7109375" style="14" customWidth="1"/>
    <col min="9888" max="9888" width="22" style="14" customWidth="1"/>
    <col min="9889" max="9889" width="18.140625" style="14" customWidth="1"/>
    <col min="9890" max="9890" width="20.85546875" style="14" customWidth="1"/>
    <col min="9891" max="9891" width="22.7109375" style="14" customWidth="1"/>
    <col min="9892" max="9892" width="12.42578125" style="14" customWidth="1"/>
    <col min="9893" max="9893" width="19.140625" style="14" bestFit="1" customWidth="1"/>
    <col min="9894" max="9894" width="15.5703125" style="14" customWidth="1"/>
    <col min="9895" max="9895" width="13.85546875" style="14" customWidth="1"/>
    <col min="9896" max="9896" width="23.5703125" style="14" customWidth="1"/>
    <col min="9897" max="9897" width="12" style="14" customWidth="1"/>
    <col min="9898" max="9898" width="14.140625" style="14" customWidth="1"/>
    <col min="9899" max="9899" width="0" style="14" hidden="1" customWidth="1"/>
    <col min="9900" max="9900" width="21.5703125" style="14" customWidth="1"/>
    <col min="9901" max="9901" width="11.7109375" style="14" bestFit="1" customWidth="1"/>
    <col min="9902" max="9902" width="22.5703125" style="14" customWidth="1"/>
    <col min="9903" max="9903" width="10.140625" style="14" customWidth="1"/>
    <col min="9904" max="9904" width="15.28515625" style="14" customWidth="1"/>
    <col min="9905" max="10133" width="9.140625" style="14"/>
    <col min="10134" max="10134" width="3.28515625" style="14" bestFit="1" customWidth="1"/>
    <col min="10135" max="10135" width="35.28515625" style="14" customWidth="1"/>
    <col min="10136" max="10136" width="13.28515625" style="14" customWidth="1"/>
    <col min="10137" max="10137" width="14.28515625" style="14" customWidth="1"/>
    <col min="10138" max="10138" width="13.7109375" style="14" customWidth="1"/>
    <col min="10139" max="10139" width="13.5703125" style="14" customWidth="1"/>
    <col min="10140" max="10141" width="15.140625" style="14" customWidth="1"/>
    <col min="10142" max="10142" width="16" style="14" customWidth="1"/>
    <col min="10143" max="10143" width="23.7109375" style="14" customWidth="1"/>
    <col min="10144" max="10144" width="22" style="14" customWidth="1"/>
    <col min="10145" max="10145" width="18.140625" style="14" customWidth="1"/>
    <col min="10146" max="10146" width="20.85546875" style="14" customWidth="1"/>
    <col min="10147" max="10147" width="22.7109375" style="14" customWidth="1"/>
    <col min="10148" max="10148" width="12.42578125" style="14" customWidth="1"/>
    <col min="10149" max="10149" width="19.140625" style="14" bestFit="1" customWidth="1"/>
    <col min="10150" max="10150" width="15.5703125" style="14" customWidth="1"/>
    <col min="10151" max="10151" width="13.85546875" style="14" customWidth="1"/>
    <col min="10152" max="10152" width="23.5703125" style="14" customWidth="1"/>
    <col min="10153" max="10153" width="12" style="14" customWidth="1"/>
    <col min="10154" max="10154" width="14.140625" style="14" customWidth="1"/>
    <col min="10155" max="10155" width="0" style="14" hidden="1" customWidth="1"/>
    <col min="10156" max="10156" width="21.5703125" style="14" customWidth="1"/>
    <col min="10157" max="10157" width="11.7109375" style="14" bestFit="1" customWidth="1"/>
    <col min="10158" max="10158" width="22.5703125" style="14" customWidth="1"/>
    <col min="10159" max="10159" width="10.140625" style="14" customWidth="1"/>
    <col min="10160" max="10160" width="15.28515625" style="14" customWidth="1"/>
    <col min="10161" max="10389" width="9.140625" style="14"/>
    <col min="10390" max="10390" width="3.28515625" style="14" bestFit="1" customWidth="1"/>
    <col min="10391" max="10391" width="35.28515625" style="14" customWidth="1"/>
    <col min="10392" max="10392" width="13.28515625" style="14" customWidth="1"/>
    <col min="10393" max="10393" width="14.28515625" style="14" customWidth="1"/>
    <col min="10394" max="10394" width="13.7109375" style="14" customWidth="1"/>
    <col min="10395" max="10395" width="13.5703125" style="14" customWidth="1"/>
    <col min="10396" max="10397" width="15.140625" style="14" customWidth="1"/>
    <col min="10398" max="10398" width="16" style="14" customWidth="1"/>
    <col min="10399" max="10399" width="23.7109375" style="14" customWidth="1"/>
    <col min="10400" max="10400" width="22" style="14" customWidth="1"/>
    <col min="10401" max="10401" width="18.140625" style="14" customWidth="1"/>
    <col min="10402" max="10402" width="20.85546875" style="14" customWidth="1"/>
    <col min="10403" max="10403" width="22.7109375" style="14" customWidth="1"/>
    <col min="10404" max="10404" width="12.42578125" style="14" customWidth="1"/>
    <col min="10405" max="10405" width="19.140625" style="14" bestFit="1" customWidth="1"/>
    <col min="10406" max="10406" width="15.5703125" style="14" customWidth="1"/>
    <col min="10407" max="10407" width="13.85546875" style="14" customWidth="1"/>
    <col min="10408" max="10408" width="23.5703125" style="14" customWidth="1"/>
    <col min="10409" max="10409" width="12" style="14" customWidth="1"/>
    <col min="10410" max="10410" width="14.140625" style="14" customWidth="1"/>
    <col min="10411" max="10411" width="0" style="14" hidden="1" customWidth="1"/>
    <col min="10412" max="10412" width="21.5703125" style="14" customWidth="1"/>
    <col min="10413" max="10413" width="11.7109375" style="14" bestFit="1" customWidth="1"/>
    <col min="10414" max="10414" width="22.5703125" style="14" customWidth="1"/>
    <col min="10415" max="10415" width="10.140625" style="14" customWidth="1"/>
    <col min="10416" max="10416" width="15.28515625" style="14" customWidth="1"/>
    <col min="10417" max="10645" width="9.140625" style="14"/>
    <col min="10646" max="10646" width="3.28515625" style="14" bestFit="1" customWidth="1"/>
    <col min="10647" max="10647" width="35.28515625" style="14" customWidth="1"/>
    <col min="10648" max="10648" width="13.28515625" style="14" customWidth="1"/>
    <col min="10649" max="10649" width="14.28515625" style="14" customWidth="1"/>
    <col min="10650" max="10650" width="13.7109375" style="14" customWidth="1"/>
    <col min="10651" max="10651" width="13.5703125" style="14" customWidth="1"/>
    <col min="10652" max="10653" width="15.140625" style="14" customWidth="1"/>
    <col min="10654" max="10654" width="16" style="14" customWidth="1"/>
    <col min="10655" max="10655" width="23.7109375" style="14" customWidth="1"/>
    <col min="10656" max="10656" width="22" style="14" customWidth="1"/>
    <col min="10657" max="10657" width="18.140625" style="14" customWidth="1"/>
    <col min="10658" max="10658" width="20.85546875" style="14" customWidth="1"/>
    <col min="10659" max="10659" width="22.7109375" style="14" customWidth="1"/>
    <col min="10660" max="10660" width="12.42578125" style="14" customWidth="1"/>
    <col min="10661" max="10661" width="19.140625" style="14" bestFit="1" customWidth="1"/>
    <col min="10662" max="10662" width="15.5703125" style="14" customWidth="1"/>
    <col min="10663" max="10663" width="13.85546875" style="14" customWidth="1"/>
    <col min="10664" max="10664" width="23.5703125" style="14" customWidth="1"/>
    <col min="10665" max="10665" width="12" style="14" customWidth="1"/>
    <col min="10666" max="10666" width="14.140625" style="14" customWidth="1"/>
    <col min="10667" max="10667" width="0" style="14" hidden="1" customWidth="1"/>
    <col min="10668" max="10668" width="21.5703125" style="14" customWidth="1"/>
    <col min="10669" max="10669" width="11.7109375" style="14" bestFit="1" customWidth="1"/>
    <col min="10670" max="10670" width="22.5703125" style="14" customWidth="1"/>
    <col min="10671" max="10671" width="10.140625" style="14" customWidth="1"/>
    <col min="10672" max="10672" width="15.28515625" style="14" customWidth="1"/>
    <col min="10673" max="10901" width="9.140625" style="14"/>
    <col min="10902" max="10902" width="3.28515625" style="14" bestFit="1" customWidth="1"/>
    <col min="10903" max="10903" width="35.28515625" style="14" customWidth="1"/>
    <col min="10904" max="10904" width="13.28515625" style="14" customWidth="1"/>
    <col min="10905" max="10905" width="14.28515625" style="14" customWidth="1"/>
    <col min="10906" max="10906" width="13.7109375" style="14" customWidth="1"/>
    <col min="10907" max="10907" width="13.5703125" style="14" customWidth="1"/>
    <col min="10908" max="10909" width="15.140625" style="14" customWidth="1"/>
    <col min="10910" max="10910" width="16" style="14" customWidth="1"/>
    <col min="10911" max="10911" width="23.7109375" style="14" customWidth="1"/>
    <col min="10912" max="10912" width="22" style="14" customWidth="1"/>
    <col min="10913" max="10913" width="18.140625" style="14" customWidth="1"/>
    <col min="10914" max="10914" width="20.85546875" style="14" customWidth="1"/>
    <col min="10915" max="10915" width="22.7109375" style="14" customWidth="1"/>
    <col min="10916" max="10916" width="12.42578125" style="14" customWidth="1"/>
    <col min="10917" max="10917" width="19.140625" style="14" bestFit="1" customWidth="1"/>
    <col min="10918" max="10918" width="15.5703125" style="14" customWidth="1"/>
    <col min="10919" max="10919" width="13.85546875" style="14" customWidth="1"/>
    <col min="10920" max="10920" width="23.5703125" style="14" customWidth="1"/>
    <col min="10921" max="10921" width="12" style="14" customWidth="1"/>
    <col min="10922" max="10922" width="14.140625" style="14" customWidth="1"/>
    <col min="10923" max="10923" width="0" style="14" hidden="1" customWidth="1"/>
    <col min="10924" max="10924" width="21.5703125" style="14" customWidth="1"/>
    <col min="10925" max="10925" width="11.7109375" style="14" bestFit="1" customWidth="1"/>
    <col min="10926" max="10926" width="22.5703125" style="14" customWidth="1"/>
    <col min="10927" max="10927" width="10.140625" style="14" customWidth="1"/>
    <col min="10928" max="10928" width="15.28515625" style="14" customWidth="1"/>
    <col min="10929" max="11157" width="9.140625" style="14"/>
    <col min="11158" max="11158" width="3.28515625" style="14" bestFit="1" customWidth="1"/>
    <col min="11159" max="11159" width="35.28515625" style="14" customWidth="1"/>
    <col min="11160" max="11160" width="13.28515625" style="14" customWidth="1"/>
    <col min="11161" max="11161" width="14.28515625" style="14" customWidth="1"/>
    <col min="11162" max="11162" width="13.7109375" style="14" customWidth="1"/>
    <col min="11163" max="11163" width="13.5703125" style="14" customWidth="1"/>
    <col min="11164" max="11165" width="15.140625" style="14" customWidth="1"/>
    <col min="11166" max="11166" width="16" style="14" customWidth="1"/>
    <col min="11167" max="11167" width="23.7109375" style="14" customWidth="1"/>
    <col min="11168" max="11168" width="22" style="14" customWidth="1"/>
    <col min="11169" max="11169" width="18.140625" style="14" customWidth="1"/>
    <col min="11170" max="11170" width="20.85546875" style="14" customWidth="1"/>
    <col min="11171" max="11171" width="22.7109375" style="14" customWidth="1"/>
    <col min="11172" max="11172" width="12.42578125" style="14" customWidth="1"/>
    <col min="11173" max="11173" width="19.140625" style="14" bestFit="1" customWidth="1"/>
    <col min="11174" max="11174" width="15.5703125" style="14" customWidth="1"/>
    <col min="11175" max="11175" width="13.85546875" style="14" customWidth="1"/>
    <col min="11176" max="11176" width="23.5703125" style="14" customWidth="1"/>
    <col min="11177" max="11177" width="12" style="14" customWidth="1"/>
    <col min="11178" max="11178" width="14.140625" style="14" customWidth="1"/>
    <col min="11179" max="11179" width="0" style="14" hidden="1" customWidth="1"/>
    <col min="11180" max="11180" width="21.5703125" style="14" customWidth="1"/>
    <col min="11181" max="11181" width="11.7109375" style="14" bestFit="1" customWidth="1"/>
    <col min="11182" max="11182" width="22.5703125" style="14" customWidth="1"/>
    <col min="11183" max="11183" width="10.140625" style="14" customWidth="1"/>
    <col min="11184" max="11184" width="15.28515625" style="14" customWidth="1"/>
    <col min="11185" max="11413" width="9.140625" style="14"/>
    <col min="11414" max="11414" width="3.28515625" style="14" bestFit="1" customWidth="1"/>
    <col min="11415" max="11415" width="35.28515625" style="14" customWidth="1"/>
    <col min="11416" max="11416" width="13.28515625" style="14" customWidth="1"/>
    <col min="11417" max="11417" width="14.28515625" style="14" customWidth="1"/>
    <col min="11418" max="11418" width="13.7109375" style="14" customWidth="1"/>
    <col min="11419" max="11419" width="13.5703125" style="14" customWidth="1"/>
    <col min="11420" max="11421" width="15.140625" style="14" customWidth="1"/>
    <col min="11422" max="11422" width="16" style="14" customWidth="1"/>
    <col min="11423" max="11423" width="23.7109375" style="14" customWidth="1"/>
    <col min="11424" max="11424" width="22" style="14" customWidth="1"/>
    <col min="11425" max="11425" width="18.140625" style="14" customWidth="1"/>
    <col min="11426" max="11426" width="20.85546875" style="14" customWidth="1"/>
    <col min="11427" max="11427" width="22.7109375" style="14" customWidth="1"/>
    <col min="11428" max="11428" width="12.42578125" style="14" customWidth="1"/>
    <col min="11429" max="11429" width="19.140625" style="14" bestFit="1" customWidth="1"/>
    <col min="11430" max="11430" width="15.5703125" style="14" customWidth="1"/>
    <col min="11431" max="11431" width="13.85546875" style="14" customWidth="1"/>
    <col min="11432" max="11432" width="23.5703125" style="14" customWidth="1"/>
    <col min="11433" max="11433" width="12" style="14" customWidth="1"/>
    <col min="11434" max="11434" width="14.140625" style="14" customWidth="1"/>
    <col min="11435" max="11435" width="0" style="14" hidden="1" customWidth="1"/>
    <col min="11436" max="11436" width="21.5703125" style="14" customWidth="1"/>
    <col min="11437" max="11437" width="11.7109375" style="14" bestFit="1" customWidth="1"/>
    <col min="11438" max="11438" width="22.5703125" style="14" customWidth="1"/>
    <col min="11439" max="11439" width="10.140625" style="14" customWidth="1"/>
    <col min="11440" max="11440" width="15.28515625" style="14" customWidth="1"/>
    <col min="11441" max="11669" width="9.140625" style="14"/>
    <col min="11670" max="11670" width="3.28515625" style="14" bestFit="1" customWidth="1"/>
    <col min="11671" max="11671" width="35.28515625" style="14" customWidth="1"/>
    <col min="11672" max="11672" width="13.28515625" style="14" customWidth="1"/>
    <col min="11673" max="11673" width="14.28515625" style="14" customWidth="1"/>
    <col min="11674" max="11674" width="13.7109375" style="14" customWidth="1"/>
    <col min="11675" max="11675" width="13.5703125" style="14" customWidth="1"/>
    <col min="11676" max="11677" width="15.140625" style="14" customWidth="1"/>
    <col min="11678" max="11678" width="16" style="14" customWidth="1"/>
    <col min="11679" max="11679" width="23.7109375" style="14" customWidth="1"/>
    <col min="11680" max="11680" width="22" style="14" customWidth="1"/>
    <col min="11681" max="11681" width="18.140625" style="14" customWidth="1"/>
    <col min="11682" max="11682" width="20.85546875" style="14" customWidth="1"/>
    <col min="11683" max="11683" width="22.7109375" style="14" customWidth="1"/>
    <col min="11684" max="11684" width="12.42578125" style="14" customWidth="1"/>
    <col min="11685" max="11685" width="19.140625" style="14" bestFit="1" customWidth="1"/>
    <col min="11686" max="11686" width="15.5703125" style="14" customWidth="1"/>
    <col min="11687" max="11687" width="13.85546875" style="14" customWidth="1"/>
    <col min="11688" max="11688" width="23.5703125" style="14" customWidth="1"/>
    <col min="11689" max="11689" width="12" style="14" customWidth="1"/>
    <col min="11690" max="11690" width="14.140625" style="14" customWidth="1"/>
    <col min="11691" max="11691" width="0" style="14" hidden="1" customWidth="1"/>
    <col min="11692" max="11692" width="21.5703125" style="14" customWidth="1"/>
    <col min="11693" max="11693" width="11.7109375" style="14" bestFit="1" customWidth="1"/>
    <col min="11694" max="11694" width="22.5703125" style="14" customWidth="1"/>
    <col min="11695" max="11695" width="10.140625" style="14" customWidth="1"/>
    <col min="11696" max="11696" width="15.28515625" style="14" customWidth="1"/>
    <col min="11697" max="11925" width="9.140625" style="14"/>
    <col min="11926" max="11926" width="3.28515625" style="14" bestFit="1" customWidth="1"/>
    <col min="11927" max="11927" width="35.28515625" style="14" customWidth="1"/>
    <col min="11928" max="11928" width="13.28515625" style="14" customWidth="1"/>
    <col min="11929" max="11929" width="14.28515625" style="14" customWidth="1"/>
    <col min="11930" max="11930" width="13.7109375" style="14" customWidth="1"/>
    <col min="11931" max="11931" width="13.5703125" style="14" customWidth="1"/>
    <col min="11932" max="11933" width="15.140625" style="14" customWidth="1"/>
    <col min="11934" max="11934" width="16" style="14" customWidth="1"/>
    <col min="11935" max="11935" width="23.7109375" style="14" customWidth="1"/>
    <col min="11936" max="11936" width="22" style="14" customWidth="1"/>
    <col min="11937" max="11937" width="18.140625" style="14" customWidth="1"/>
    <col min="11938" max="11938" width="20.85546875" style="14" customWidth="1"/>
    <col min="11939" max="11939" width="22.7109375" style="14" customWidth="1"/>
    <col min="11940" max="11940" width="12.42578125" style="14" customWidth="1"/>
    <col min="11941" max="11941" width="19.140625" style="14" bestFit="1" customWidth="1"/>
    <col min="11942" max="11942" width="15.5703125" style="14" customWidth="1"/>
    <col min="11943" max="11943" width="13.85546875" style="14" customWidth="1"/>
    <col min="11944" max="11944" width="23.5703125" style="14" customWidth="1"/>
    <col min="11945" max="11945" width="12" style="14" customWidth="1"/>
    <col min="11946" max="11946" width="14.140625" style="14" customWidth="1"/>
    <col min="11947" max="11947" width="0" style="14" hidden="1" customWidth="1"/>
    <col min="11948" max="11948" width="21.5703125" style="14" customWidth="1"/>
    <col min="11949" max="11949" width="11.7109375" style="14" bestFit="1" customWidth="1"/>
    <col min="11950" max="11950" width="22.5703125" style="14" customWidth="1"/>
    <col min="11951" max="11951" width="10.140625" style="14" customWidth="1"/>
    <col min="11952" max="11952" width="15.28515625" style="14" customWidth="1"/>
    <col min="11953" max="12181" width="9.140625" style="14"/>
    <col min="12182" max="12182" width="3.28515625" style="14" bestFit="1" customWidth="1"/>
    <col min="12183" max="12183" width="35.28515625" style="14" customWidth="1"/>
    <col min="12184" max="12184" width="13.28515625" style="14" customWidth="1"/>
    <col min="12185" max="12185" width="14.28515625" style="14" customWidth="1"/>
    <col min="12186" max="12186" width="13.7109375" style="14" customWidth="1"/>
    <col min="12187" max="12187" width="13.5703125" style="14" customWidth="1"/>
    <col min="12188" max="12189" width="15.140625" style="14" customWidth="1"/>
    <col min="12190" max="12190" width="16" style="14" customWidth="1"/>
    <col min="12191" max="12191" width="23.7109375" style="14" customWidth="1"/>
    <col min="12192" max="12192" width="22" style="14" customWidth="1"/>
    <col min="12193" max="12193" width="18.140625" style="14" customWidth="1"/>
    <col min="12194" max="12194" width="20.85546875" style="14" customWidth="1"/>
    <col min="12195" max="12195" width="22.7109375" style="14" customWidth="1"/>
    <col min="12196" max="12196" width="12.42578125" style="14" customWidth="1"/>
    <col min="12197" max="12197" width="19.140625" style="14" bestFit="1" customWidth="1"/>
    <col min="12198" max="12198" width="15.5703125" style="14" customWidth="1"/>
    <col min="12199" max="12199" width="13.85546875" style="14" customWidth="1"/>
    <col min="12200" max="12200" width="23.5703125" style="14" customWidth="1"/>
    <col min="12201" max="12201" width="12" style="14" customWidth="1"/>
    <col min="12202" max="12202" width="14.140625" style="14" customWidth="1"/>
    <col min="12203" max="12203" width="0" style="14" hidden="1" customWidth="1"/>
    <col min="12204" max="12204" width="21.5703125" style="14" customWidth="1"/>
    <col min="12205" max="12205" width="11.7109375" style="14" bestFit="1" customWidth="1"/>
    <col min="12206" max="12206" width="22.5703125" style="14" customWidth="1"/>
    <col min="12207" max="12207" width="10.140625" style="14" customWidth="1"/>
    <col min="12208" max="12208" width="15.28515625" style="14" customWidth="1"/>
    <col min="12209" max="12437" width="9.140625" style="14"/>
    <col min="12438" max="12438" width="3.28515625" style="14" bestFit="1" customWidth="1"/>
    <col min="12439" max="12439" width="35.28515625" style="14" customWidth="1"/>
    <col min="12440" max="12440" width="13.28515625" style="14" customWidth="1"/>
    <col min="12441" max="12441" width="14.28515625" style="14" customWidth="1"/>
    <col min="12442" max="12442" width="13.7109375" style="14" customWidth="1"/>
    <col min="12443" max="12443" width="13.5703125" style="14" customWidth="1"/>
    <col min="12444" max="12445" width="15.140625" style="14" customWidth="1"/>
    <col min="12446" max="12446" width="16" style="14" customWidth="1"/>
    <col min="12447" max="12447" width="23.7109375" style="14" customWidth="1"/>
    <col min="12448" max="12448" width="22" style="14" customWidth="1"/>
    <col min="12449" max="12449" width="18.140625" style="14" customWidth="1"/>
    <col min="12450" max="12450" width="20.85546875" style="14" customWidth="1"/>
    <col min="12451" max="12451" width="22.7109375" style="14" customWidth="1"/>
    <col min="12452" max="12452" width="12.42578125" style="14" customWidth="1"/>
    <col min="12453" max="12453" width="19.140625" style="14" bestFit="1" customWidth="1"/>
    <col min="12454" max="12454" width="15.5703125" style="14" customWidth="1"/>
    <col min="12455" max="12455" width="13.85546875" style="14" customWidth="1"/>
    <col min="12456" max="12456" width="23.5703125" style="14" customWidth="1"/>
    <col min="12457" max="12457" width="12" style="14" customWidth="1"/>
    <col min="12458" max="12458" width="14.140625" style="14" customWidth="1"/>
    <col min="12459" max="12459" width="0" style="14" hidden="1" customWidth="1"/>
    <col min="12460" max="12460" width="21.5703125" style="14" customWidth="1"/>
    <col min="12461" max="12461" width="11.7109375" style="14" bestFit="1" customWidth="1"/>
    <col min="12462" max="12462" width="22.5703125" style="14" customWidth="1"/>
    <col min="12463" max="12463" width="10.140625" style="14" customWidth="1"/>
    <col min="12464" max="12464" width="15.28515625" style="14" customWidth="1"/>
    <col min="12465" max="12693" width="9.140625" style="14"/>
    <col min="12694" max="12694" width="3.28515625" style="14" bestFit="1" customWidth="1"/>
    <col min="12695" max="12695" width="35.28515625" style="14" customWidth="1"/>
    <col min="12696" max="12696" width="13.28515625" style="14" customWidth="1"/>
    <col min="12697" max="12697" width="14.28515625" style="14" customWidth="1"/>
    <col min="12698" max="12698" width="13.7109375" style="14" customWidth="1"/>
    <col min="12699" max="12699" width="13.5703125" style="14" customWidth="1"/>
    <col min="12700" max="12701" width="15.140625" style="14" customWidth="1"/>
    <col min="12702" max="12702" width="16" style="14" customWidth="1"/>
    <col min="12703" max="12703" width="23.7109375" style="14" customWidth="1"/>
    <col min="12704" max="12704" width="22" style="14" customWidth="1"/>
    <col min="12705" max="12705" width="18.140625" style="14" customWidth="1"/>
    <col min="12706" max="12706" width="20.85546875" style="14" customWidth="1"/>
    <col min="12707" max="12707" width="22.7109375" style="14" customWidth="1"/>
    <col min="12708" max="12708" width="12.42578125" style="14" customWidth="1"/>
    <col min="12709" max="12709" width="19.140625" style="14" bestFit="1" customWidth="1"/>
    <col min="12710" max="12710" width="15.5703125" style="14" customWidth="1"/>
    <col min="12711" max="12711" width="13.85546875" style="14" customWidth="1"/>
    <col min="12712" max="12712" width="23.5703125" style="14" customWidth="1"/>
    <col min="12713" max="12713" width="12" style="14" customWidth="1"/>
    <col min="12714" max="12714" width="14.140625" style="14" customWidth="1"/>
    <col min="12715" max="12715" width="0" style="14" hidden="1" customWidth="1"/>
    <col min="12716" max="12716" width="21.5703125" style="14" customWidth="1"/>
    <col min="12717" max="12717" width="11.7109375" style="14" bestFit="1" customWidth="1"/>
    <col min="12718" max="12718" width="22.5703125" style="14" customWidth="1"/>
    <col min="12719" max="12719" width="10.140625" style="14" customWidth="1"/>
    <col min="12720" max="12720" width="15.28515625" style="14" customWidth="1"/>
    <col min="12721" max="12949" width="9.140625" style="14"/>
    <col min="12950" max="12950" width="3.28515625" style="14" bestFit="1" customWidth="1"/>
    <col min="12951" max="12951" width="35.28515625" style="14" customWidth="1"/>
    <col min="12952" max="12952" width="13.28515625" style="14" customWidth="1"/>
    <col min="12953" max="12953" width="14.28515625" style="14" customWidth="1"/>
    <col min="12954" max="12954" width="13.7109375" style="14" customWidth="1"/>
    <col min="12955" max="12955" width="13.5703125" style="14" customWidth="1"/>
    <col min="12956" max="12957" width="15.140625" style="14" customWidth="1"/>
    <col min="12958" max="12958" width="16" style="14" customWidth="1"/>
    <col min="12959" max="12959" width="23.7109375" style="14" customWidth="1"/>
    <col min="12960" max="12960" width="22" style="14" customWidth="1"/>
    <col min="12961" max="12961" width="18.140625" style="14" customWidth="1"/>
    <col min="12962" max="12962" width="20.85546875" style="14" customWidth="1"/>
    <col min="12963" max="12963" width="22.7109375" style="14" customWidth="1"/>
    <col min="12964" max="12964" width="12.42578125" style="14" customWidth="1"/>
    <col min="12965" max="12965" width="19.140625" style="14" bestFit="1" customWidth="1"/>
    <col min="12966" max="12966" width="15.5703125" style="14" customWidth="1"/>
    <col min="12967" max="12967" width="13.85546875" style="14" customWidth="1"/>
    <col min="12968" max="12968" width="23.5703125" style="14" customWidth="1"/>
    <col min="12969" max="12969" width="12" style="14" customWidth="1"/>
    <col min="12970" max="12970" width="14.140625" style="14" customWidth="1"/>
    <col min="12971" max="12971" width="0" style="14" hidden="1" customWidth="1"/>
    <col min="12972" max="12972" width="21.5703125" style="14" customWidth="1"/>
    <col min="12973" max="12973" width="11.7109375" style="14" bestFit="1" customWidth="1"/>
    <col min="12974" max="12974" width="22.5703125" style="14" customWidth="1"/>
    <col min="12975" max="12975" width="10.140625" style="14" customWidth="1"/>
    <col min="12976" max="12976" width="15.28515625" style="14" customWidth="1"/>
    <col min="12977" max="13205" width="9.140625" style="14"/>
    <col min="13206" max="13206" width="3.28515625" style="14" bestFit="1" customWidth="1"/>
    <col min="13207" max="13207" width="35.28515625" style="14" customWidth="1"/>
    <col min="13208" max="13208" width="13.28515625" style="14" customWidth="1"/>
    <col min="13209" max="13209" width="14.28515625" style="14" customWidth="1"/>
    <col min="13210" max="13210" width="13.7109375" style="14" customWidth="1"/>
    <col min="13211" max="13211" width="13.5703125" style="14" customWidth="1"/>
    <col min="13212" max="13213" width="15.140625" style="14" customWidth="1"/>
    <col min="13214" max="13214" width="16" style="14" customWidth="1"/>
    <col min="13215" max="13215" width="23.7109375" style="14" customWidth="1"/>
    <col min="13216" max="13216" width="22" style="14" customWidth="1"/>
    <col min="13217" max="13217" width="18.140625" style="14" customWidth="1"/>
    <col min="13218" max="13218" width="20.85546875" style="14" customWidth="1"/>
    <col min="13219" max="13219" width="22.7109375" style="14" customWidth="1"/>
    <col min="13220" max="13220" width="12.42578125" style="14" customWidth="1"/>
    <col min="13221" max="13221" width="19.140625" style="14" bestFit="1" customWidth="1"/>
    <col min="13222" max="13222" width="15.5703125" style="14" customWidth="1"/>
    <col min="13223" max="13223" width="13.85546875" style="14" customWidth="1"/>
    <col min="13224" max="13224" width="23.5703125" style="14" customWidth="1"/>
    <col min="13225" max="13225" width="12" style="14" customWidth="1"/>
    <col min="13226" max="13226" width="14.140625" style="14" customWidth="1"/>
    <col min="13227" max="13227" width="0" style="14" hidden="1" customWidth="1"/>
    <col min="13228" max="13228" width="21.5703125" style="14" customWidth="1"/>
    <col min="13229" max="13229" width="11.7109375" style="14" bestFit="1" customWidth="1"/>
    <col min="13230" max="13230" width="22.5703125" style="14" customWidth="1"/>
    <col min="13231" max="13231" width="10.140625" style="14" customWidth="1"/>
    <col min="13232" max="13232" width="15.28515625" style="14" customWidth="1"/>
    <col min="13233" max="13461" width="9.140625" style="14"/>
    <col min="13462" max="13462" width="3.28515625" style="14" bestFit="1" customWidth="1"/>
    <col min="13463" max="13463" width="35.28515625" style="14" customWidth="1"/>
    <col min="13464" max="13464" width="13.28515625" style="14" customWidth="1"/>
    <col min="13465" max="13465" width="14.28515625" style="14" customWidth="1"/>
    <col min="13466" max="13466" width="13.7109375" style="14" customWidth="1"/>
    <col min="13467" max="13467" width="13.5703125" style="14" customWidth="1"/>
    <col min="13468" max="13469" width="15.140625" style="14" customWidth="1"/>
    <col min="13470" max="13470" width="16" style="14" customWidth="1"/>
    <col min="13471" max="13471" width="23.7109375" style="14" customWidth="1"/>
    <col min="13472" max="13472" width="22" style="14" customWidth="1"/>
    <col min="13473" max="13473" width="18.140625" style="14" customWidth="1"/>
    <col min="13474" max="13474" width="20.85546875" style="14" customWidth="1"/>
    <col min="13475" max="13475" width="22.7109375" style="14" customWidth="1"/>
    <col min="13476" max="13476" width="12.42578125" style="14" customWidth="1"/>
    <col min="13477" max="13477" width="19.140625" style="14" bestFit="1" customWidth="1"/>
    <col min="13478" max="13478" width="15.5703125" style="14" customWidth="1"/>
    <col min="13479" max="13479" width="13.85546875" style="14" customWidth="1"/>
    <col min="13480" max="13480" width="23.5703125" style="14" customWidth="1"/>
    <col min="13481" max="13481" width="12" style="14" customWidth="1"/>
    <col min="13482" max="13482" width="14.140625" style="14" customWidth="1"/>
    <col min="13483" max="13483" width="0" style="14" hidden="1" customWidth="1"/>
    <col min="13484" max="13484" width="21.5703125" style="14" customWidth="1"/>
    <col min="13485" max="13485" width="11.7109375" style="14" bestFit="1" customWidth="1"/>
    <col min="13486" max="13486" width="22.5703125" style="14" customWidth="1"/>
    <col min="13487" max="13487" width="10.140625" style="14" customWidth="1"/>
    <col min="13488" max="13488" width="15.28515625" style="14" customWidth="1"/>
    <col min="13489" max="13717" width="9.140625" style="14"/>
    <col min="13718" max="13718" width="3.28515625" style="14" bestFit="1" customWidth="1"/>
    <col min="13719" max="13719" width="35.28515625" style="14" customWidth="1"/>
    <col min="13720" max="13720" width="13.28515625" style="14" customWidth="1"/>
    <col min="13721" max="13721" width="14.28515625" style="14" customWidth="1"/>
    <col min="13722" max="13722" width="13.7109375" style="14" customWidth="1"/>
    <col min="13723" max="13723" width="13.5703125" style="14" customWidth="1"/>
    <col min="13724" max="13725" width="15.140625" style="14" customWidth="1"/>
    <col min="13726" max="13726" width="16" style="14" customWidth="1"/>
    <col min="13727" max="13727" width="23.7109375" style="14" customWidth="1"/>
    <col min="13728" max="13728" width="22" style="14" customWidth="1"/>
    <col min="13729" max="13729" width="18.140625" style="14" customWidth="1"/>
    <col min="13730" max="13730" width="20.85546875" style="14" customWidth="1"/>
    <col min="13731" max="13731" width="22.7109375" style="14" customWidth="1"/>
    <col min="13732" max="13732" width="12.42578125" style="14" customWidth="1"/>
    <col min="13733" max="13733" width="19.140625" style="14" bestFit="1" customWidth="1"/>
    <col min="13734" max="13734" width="15.5703125" style="14" customWidth="1"/>
    <col min="13735" max="13735" width="13.85546875" style="14" customWidth="1"/>
    <col min="13736" max="13736" width="23.5703125" style="14" customWidth="1"/>
    <col min="13737" max="13737" width="12" style="14" customWidth="1"/>
    <col min="13738" max="13738" width="14.140625" style="14" customWidth="1"/>
    <col min="13739" max="13739" width="0" style="14" hidden="1" customWidth="1"/>
    <col min="13740" max="13740" width="21.5703125" style="14" customWidth="1"/>
    <col min="13741" max="13741" width="11.7109375" style="14" bestFit="1" customWidth="1"/>
    <col min="13742" max="13742" width="22.5703125" style="14" customWidth="1"/>
    <col min="13743" max="13743" width="10.140625" style="14" customWidth="1"/>
    <col min="13744" max="13744" width="15.28515625" style="14" customWidth="1"/>
    <col min="13745" max="13973" width="9.140625" style="14"/>
    <col min="13974" max="13974" width="3.28515625" style="14" bestFit="1" customWidth="1"/>
    <col min="13975" max="13975" width="35.28515625" style="14" customWidth="1"/>
    <col min="13976" max="13976" width="13.28515625" style="14" customWidth="1"/>
    <col min="13977" max="13977" width="14.28515625" style="14" customWidth="1"/>
    <col min="13978" max="13978" width="13.7109375" style="14" customWidth="1"/>
    <col min="13979" max="13979" width="13.5703125" style="14" customWidth="1"/>
    <col min="13980" max="13981" width="15.140625" style="14" customWidth="1"/>
    <col min="13982" max="13982" width="16" style="14" customWidth="1"/>
    <col min="13983" max="13983" width="23.7109375" style="14" customWidth="1"/>
    <col min="13984" max="13984" width="22" style="14" customWidth="1"/>
    <col min="13985" max="13985" width="18.140625" style="14" customWidth="1"/>
    <col min="13986" max="13986" width="20.85546875" style="14" customWidth="1"/>
    <col min="13987" max="13987" width="22.7109375" style="14" customWidth="1"/>
    <col min="13988" max="13988" width="12.42578125" style="14" customWidth="1"/>
    <col min="13989" max="13989" width="19.140625" style="14" bestFit="1" customWidth="1"/>
    <col min="13990" max="13990" width="15.5703125" style="14" customWidth="1"/>
    <col min="13991" max="13991" width="13.85546875" style="14" customWidth="1"/>
    <col min="13992" max="13992" width="23.5703125" style="14" customWidth="1"/>
    <col min="13993" max="13993" width="12" style="14" customWidth="1"/>
    <col min="13994" max="13994" width="14.140625" style="14" customWidth="1"/>
    <col min="13995" max="13995" width="0" style="14" hidden="1" customWidth="1"/>
    <col min="13996" max="13996" width="21.5703125" style="14" customWidth="1"/>
    <col min="13997" max="13997" width="11.7109375" style="14" bestFit="1" customWidth="1"/>
    <col min="13998" max="13998" width="22.5703125" style="14" customWidth="1"/>
    <col min="13999" max="13999" width="10.140625" style="14" customWidth="1"/>
    <col min="14000" max="14000" width="15.28515625" style="14" customWidth="1"/>
    <col min="14001" max="14229" width="9.140625" style="14"/>
    <col min="14230" max="14230" width="3.28515625" style="14" bestFit="1" customWidth="1"/>
    <col min="14231" max="14231" width="35.28515625" style="14" customWidth="1"/>
    <col min="14232" max="14232" width="13.28515625" style="14" customWidth="1"/>
    <col min="14233" max="14233" width="14.28515625" style="14" customWidth="1"/>
    <col min="14234" max="14234" width="13.7109375" style="14" customWidth="1"/>
    <col min="14235" max="14235" width="13.5703125" style="14" customWidth="1"/>
    <col min="14236" max="14237" width="15.140625" style="14" customWidth="1"/>
    <col min="14238" max="14238" width="16" style="14" customWidth="1"/>
    <col min="14239" max="14239" width="23.7109375" style="14" customWidth="1"/>
    <col min="14240" max="14240" width="22" style="14" customWidth="1"/>
    <col min="14241" max="14241" width="18.140625" style="14" customWidth="1"/>
    <col min="14242" max="14242" width="20.85546875" style="14" customWidth="1"/>
    <col min="14243" max="14243" width="22.7109375" style="14" customWidth="1"/>
    <col min="14244" max="14244" width="12.42578125" style="14" customWidth="1"/>
    <col min="14245" max="14245" width="19.140625" style="14" bestFit="1" customWidth="1"/>
    <col min="14246" max="14246" width="15.5703125" style="14" customWidth="1"/>
    <col min="14247" max="14247" width="13.85546875" style="14" customWidth="1"/>
    <col min="14248" max="14248" width="23.5703125" style="14" customWidth="1"/>
    <col min="14249" max="14249" width="12" style="14" customWidth="1"/>
    <col min="14250" max="14250" width="14.140625" style="14" customWidth="1"/>
    <col min="14251" max="14251" width="0" style="14" hidden="1" customWidth="1"/>
    <col min="14252" max="14252" width="21.5703125" style="14" customWidth="1"/>
    <col min="14253" max="14253" width="11.7109375" style="14" bestFit="1" customWidth="1"/>
    <col min="14254" max="14254" width="22.5703125" style="14" customWidth="1"/>
    <col min="14255" max="14255" width="10.140625" style="14" customWidth="1"/>
    <col min="14256" max="14256" width="15.28515625" style="14" customWidth="1"/>
    <col min="14257" max="14485" width="9.140625" style="14"/>
    <col min="14486" max="14486" width="3.28515625" style="14" bestFit="1" customWidth="1"/>
    <col min="14487" max="14487" width="35.28515625" style="14" customWidth="1"/>
    <col min="14488" max="14488" width="13.28515625" style="14" customWidth="1"/>
    <col min="14489" max="14489" width="14.28515625" style="14" customWidth="1"/>
    <col min="14490" max="14490" width="13.7109375" style="14" customWidth="1"/>
    <col min="14491" max="14491" width="13.5703125" style="14" customWidth="1"/>
    <col min="14492" max="14493" width="15.140625" style="14" customWidth="1"/>
    <col min="14494" max="14494" width="16" style="14" customWidth="1"/>
    <col min="14495" max="14495" width="23.7109375" style="14" customWidth="1"/>
    <col min="14496" max="14496" width="22" style="14" customWidth="1"/>
    <col min="14497" max="14497" width="18.140625" style="14" customWidth="1"/>
    <col min="14498" max="14498" width="20.85546875" style="14" customWidth="1"/>
    <col min="14499" max="14499" width="22.7109375" style="14" customWidth="1"/>
    <col min="14500" max="14500" width="12.42578125" style="14" customWidth="1"/>
    <col min="14501" max="14501" width="19.140625" style="14" bestFit="1" customWidth="1"/>
    <col min="14502" max="14502" width="15.5703125" style="14" customWidth="1"/>
    <col min="14503" max="14503" width="13.85546875" style="14" customWidth="1"/>
    <col min="14504" max="14504" width="23.5703125" style="14" customWidth="1"/>
    <col min="14505" max="14505" width="12" style="14" customWidth="1"/>
    <col min="14506" max="14506" width="14.140625" style="14" customWidth="1"/>
    <col min="14507" max="14507" width="0" style="14" hidden="1" customWidth="1"/>
    <col min="14508" max="14508" width="21.5703125" style="14" customWidth="1"/>
    <col min="14509" max="14509" width="11.7109375" style="14" bestFit="1" customWidth="1"/>
    <col min="14510" max="14510" width="22.5703125" style="14" customWidth="1"/>
    <col min="14511" max="14511" width="10.140625" style="14" customWidth="1"/>
    <col min="14512" max="14512" width="15.28515625" style="14" customWidth="1"/>
    <col min="14513" max="14741" width="9.140625" style="14"/>
    <col min="14742" max="14742" width="3.28515625" style="14" bestFit="1" customWidth="1"/>
    <col min="14743" max="14743" width="35.28515625" style="14" customWidth="1"/>
    <col min="14744" max="14744" width="13.28515625" style="14" customWidth="1"/>
    <col min="14745" max="14745" width="14.28515625" style="14" customWidth="1"/>
    <col min="14746" max="14746" width="13.7109375" style="14" customWidth="1"/>
    <col min="14747" max="14747" width="13.5703125" style="14" customWidth="1"/>
    <col min="14748" max="14749" width="15.140625" style="14" customWidth="1"/>
    <col min="14750" max="14750" width="16" style="14" customWidth="1"/>
    <col min="14751" max="14751" width="23.7109375" style="14" customWidth="1"/>
    <col min="14752" max="14752" width="22" style="14" customWidth="1"/>
    <col min="14753" max="14753" width="18.140625" style="14" customWidth="1"/>
    <col min="14754" max="14754" width="20.85546875" style="14" customWidth="1"/>
    <col min="14755" max="14755" width="22.7109375" style="14" customWidth="1"/>
    <col min="14756" max="14756" width="12.42578125" style="14" customWidth="1"/>
    <col min="14757" max="14757" width="19.140625" style="14" bestFit="1" customWidth="1"/>
    <col min="14758" max="14758" width="15.5703125" style="14" customWidth="1"/>
    <col min="14759" max="14759" width="13.85546875" style="14" customWidth="1"/>
    <col min="14760" max="14760" width="23.5703125" style="14" customWidth="1"/>
    <col min="14761" max="14761" width="12" style="14" customWidth="1"/>
    <col min="14762" max="14762" width="14.140625" style="14" customWidth="1"/>
    <col min="14763" max="14763" width="0" style="14" hidden="1" customWidth="1"/>
    <col min="14764" max="14764" width="21.5703125" style="14" customWidth="1"/>
    <col min="14765" max="14765" width="11.7109375" style="14" bestFit="1" customWidth="1"/>
    <col min="14766" max="14766" width="22.5703125" style="14" customWidth="1"/>
    <col min="14767" max="14767" width="10.140625" style="14" customWidth="1"/>
    <col min="14768" max="14768" width="15.28515625" style="14" customWidth="1"/>
    <col min="14769" max="14997" width="9.140625" style="14"/>
    <col min="14998" max="14998" width="3.28515625" style="14" bestFit="1" customWidth="1"/>
    <col min="14999" max="14999" width="35.28515625" style="14" customWidth="1"/>
    <col min="15000" max="15000" width="13.28515625" style="14" customWidth="1"/>
    <col min="15001" max="15001" width="14.28515625" style="14" customWidth="1"/>
    <col min="15002" max="15002" width="13.7109375" style="14" customWidth="1"/>
    <col min="15003" max="15003" width="13.5703125" style="14" customWidth="1"/>
    <col min="15004" max="15005" width="15.140625" style="14" customWidth="1"/>
    <col min="15006" max="15006" width="16" style="14" customWidth="1"/>
    <col min="15007" max="15007" width="23.7109375" style="14" customWidth="1"/>
    <col min="15008" max="15008" width="22" style="14" customWidth="1"/>
    <col min="15009" max="15009" width="18.140625" style="14" customWidth="1"/>
    <col min="15010" max="15010" width="20.85546875" style="14" customWidth="1"/>
    <col min="15011" max="15011" width="22.7109375" style="14" customWidth="1"/>
    <col min="15012" max="15012" width="12.42578125" style="14" customWidth="1"/>
    <col min="15013" max="15013" width="19.140625" style="14" bestFit="1" customWidth="1"/>
    <col min="15014" max="15014" width="15.5703125" style="14" customWidth="1"/>
    <col min="15015" max="15015" width="13.85546875" style="14" customWidth="1"/>
    <col min="15016" max="15016" width="23.5703125" style="14" customWidth="1"/>
    <col min="15017" max="15017" width="12" style="14" customWidth="1"/>
    <col min="15018" max="15018" width="14.140625" style="14" customWidth="1"/>
    <col min="15019" max="15019" width="0" style="14" hidden="1" customWidth="1"/>
    <col min="15020" max="15020" width="21.5703125" style="14" customWidth="1"/>
    <col min="15021" max="15021" width="11.7109375" style="14" bestFit="1" customWidth="1"/>
    <col min="15022" max="15022" width="22.5703125" style="14" customWidth="1"/>
    <col min="15023" max="15023" width="10.140625" style="14" customWidth="1"/>
    <col min="15024" max="15024" width="15.28515625" style="14" customWidth="1"/>
    <col min="15025" max="15253" width="9.140625" style="14"/>
    <col min="15254" max="15254" width="3.28515625" style="14" bestFit="1" customWidth="1"/>
    <col min="15255" max="15255" width="35.28515625" style="14" customWidth="1"/>
    <col min="15256" max="15256" width="13.28515625" style="14" customWidth="1"/>
    <col min="15257" max="15257" width="14.28515625" style="14" customWidth="1"/>
    <col min="15258" max="15258" width="13.7109375" style="14" customWidth="1"/>
    <col min="15259" max="15259" width="13.5703125" style="14" customWidth="1"/>
    <col min="15260" max="15261" width="15.140625" style="14" customWidth="1"/>
    <col min="15262" max="15262" width="16" style="14" customWidth="1"/>
    <col min="15263" max="15263" width="23.7109375" style="14" customWidth="1"/>
    <col min="15264" max="15264" width="22" style="14" customWidth="1"/>
    <col min="15265" max="15265" width="18.140625" style="14" customWidth="1"/>
    <col min="15266" max="15266" width="20.85546875" style="14" customWidth="1"/>
    <col min="15267" max="15267" width="22.7109375" style="14" customWidth="1"/>
    <col min="15268" max="15268" width="12.42578125" style="14" customWidth="1"/>
    <col min="15269" max="15269" width="19.140625" style="14" bestFit="1" customWidth="1"/>
    <col min="15270" max="15270" width="15.5703125" style="14" customWidth="1"/>
    <col min="15271" max="15271" width="13.85546875" style="14" customWidth="1"/>
    <col min="15272" max="15272" width="23.5703125" style="14" customWidth="1"/>
    <col min="15273" max="15273" width="12" style="14" customWidth="1"/>
    <col min="15274" max="15274" width="14.140625" style="14" customWidth="1"/>
    <col min="15275" max="15275" width="0" style="14" hidden="1" customWidth="1"/>
    <col min="15276" max="15276" width="21.5703125" style="14" customWidth="1"/>
    <col min="15277" max="15277" width="11.7109375" style="14" bestFit="1" customWidth="1"/>
    <col min="15278" max="15278" width="22.5703125" style="14" customWidth="1"/>
    <col min="15279" max="15279" width="10.140625" style="14" customWidth="1"/>
    <col min="15280" max="15280" width="15.28515625" style="14" customWidth="1"/>
    <col min="15281" max="15509" width="9.140625" style="14"/>
    <col min="15510" max="15510" width="3.28515625" style="14" bestFit="1" customWidth="1"/>
    <col min="15511" max="15511" width="35.28515625" style="14" customWidth="1"/>
    <col min="15512" max="15512" width="13.28515625" style="14" customWidth="1"/>
    <col min="15513" max="15513" width="14.28515625" style="14" customWidth="1"/>
    <col min="15514" max="15514" width="13.7109375" style="14" customWidth="1"/>
    <col min="15515" max="15515" width="13.5703125" style="14" customWidth="1"/>
    <col min="15516" max="15517" width="15.140625" style="14" customWidth="1"/>
    <col min="15518" max="15518" width="16" style="14" customWidth="1"/>
    <col min="15519" max="15519" width="23.7109375" style="14" customWidth="1"/>
    <col min="15520" max="15520" width="22" style="14" customWidth="1"/>
    <col min="15521" max="15521" width="18.140625" style="14" customWidth="1"/>
    <col min="15522" max="15522" width="20.85546875" style="14" customWidth="1"/>
    <col min="15523" max="15523" width="22.7109375" style="14" customWidth="1"/>
    <col min="15524" max="15524" width="12.42578125" style="14" customWidth="1"/>
    <col min="15525" max="15525" width="19.140625" style="14" bestFit="1" customWidth="1"/>
    <col min="15526" max="15526" width="15.5703125" style="14" customWidth="1"/>
    <col min="15527" max="15527" width="13.85546875" style="14" customWidth="1"/>
    <col min="15528" max="15528" width="23.5703125" style="14" customWidth="1"/>
    <col min="15529" max="15529" width="12" style="14" customWidth="1"/>
    <col min="15530" max="15530" width="14.140625" style="14" customWidth="1"/>
    <col min="15531" max="15531" width="0" style="14" hidden="1" customWidth="1"/>
    <col min="15532" max="15532" width="21.5703125" style="14" customWidth="1"/>
    <col min="15533" max="15533" width="11.7109375" style="14" bestFit="1" customWidth="1"/>
    <col min="15534" max="15534" width="22.5703125" style="14" customWidth="1"/>
    <col min="15535" max="15535" width="10.140625" style="14" customWidth="1"/>
    <col min="15536" max="15536" width="15.28515625" style="14" customWidth="1"/>
    <col min="15537" max="15765" width="9.140625" style="14"/>
    <col min="15766" max="15766" width="3.28515625" style="14" bestFit="1" customWidth="1"/>
    <col min="15767" max="15767" width="35.28515625" style="14" customWidth="1"/>
    <col min="15768" max="15768" width="13.28515625" style="14" customWidth="1"/>
    <col min="15769" max="15769" width="14.28515625" style="14" customWidth="1"/>
    <col min="15770" max="15770" width="13.7109375" style="14" customWidth="1"/>
    <col min="15771" max="15771" width="13.5703125" style="14" customWidth="1"/>
    <col min="15772" max="15773" width="15.140625" style="14" customWidth="1"/>
    <col min="15774" max="15774" width="16" style="14" customWidth="1"/>
    <col min="15775" max="15775" width="23.7109375" style="14" customWidth="1"/>
    <col min="15776" max="15776" width="22" style="14" customWidth="1"/>
    <col min="15777" max="15777" width="18.140625" style="14" customWidth="1"/>
    <col min="15778" max="15778" width="20.85546875" style="14" customWidth="1"/>
    <col min="15779" max="15779" width="22.7109375" style="14" customWidth="1"/>
    <col min="15780" max="15780" width="12.42578125" style="14" customWidth="1"/>
    <col min="15781" max="15781" width="19.140625" style="14" bestFit="1" customWidth="1"/>
    <col min="15782" max="15782" width="15.5703125" style="14" customWidth="1"/>
    <col min="15783" max="15783" width="13.85546875" style="14" customWidth="1"/>
    <col min="15784" max="15784" width="23.5703125" style="14" customWidth="1"/>
    <col min="15785" max="15785" width="12" style="14" customWidth="1"/>
    <col min="15786" max="15786" width="14.140625" style="14" customWidth="1"/>
    <col min="15787" max="15787" width="0" style="14" hidden="1" customWidth="1"/>
    <col min="15788" max="15788" width="21.5703125" style="14" customWidth="1"/>
    <col min="15789" max="15789" width="11.7109375" style="14" bestFit="1" customWidth="1"/>
    <col min="15790" max="15790" width="22.5703125" style="14" customWidth="1"/>
    <col min="15791" max="15791" width="10.140625" style="14" customWidth="1"/>
    <col min="15792" max="15792" width="15.28515625" style="14" customWidth="1"/>
    <col min="15793" max="16384" width="9.140625" style="14"/>
  </cols>
  <sheetData>
    <row r="1" spans="1:59" x14ac:dyDescent="0.2">
      <c r="D1" s="16">
        <v>1265106</v>
      </c>
      <c r="E1" s="336"/>
      <c r="F1" s="336"/>
      <c r="G1" s="336">
        <v>1.0069999999999999</v>
      </c>
      <c r="H1" s="335">
        <v>14173.9</v>
      </c>
      <c r="I1" s="335">
        <f>ROUND(H1*G1,2)</f>
        <v>14273.12</v>
      </c>
      <c r="J1" s="335">
        <f>ROUND(H1*G1*D1,0)-35</f>
        <v>18057006300</v>
      </c>
      <c r="K1" s="80"/>
      <c r="L1" s="81"/>
      <c r="N1" s="82"/>
    </row>
    <row r="2" spans="1:59" ht="30" x14ac:dyDescent="0.2">
      <c r="A2" s="587" t="s">
        <v>109</v>
      </c>
      <c r="B2" s="587"/>
      <c r="C2" s="77"/>
      <c r="D2" s="77"/>
      <c r="E2" s="87"/>
      <c r="F2" s="87"/>
      <c r="G2" s="87"/>
      <c r="H2" s="87"/>
      <c r="I2" s="87"/>
      <c r="J2" s="87"/>
      <c r="K2" s="341"/>
      <c r="L2" s="341"/>
      <c r="M2" s="341"/>
      <c r="N2" s="83"/>
    </row>
    <row r="3" spans="1:59" s="208" customFormat="1" ht="23.25" x14ac:dyDescent="0.2">
      <c r="A3" s="596" t="s">
        <v>98</v>
      </c>
      <c r="B3" s="597" t="s">
        <v>0</v>
      </c>
      <c r="C3" s="597" t="s">
        <v>1</v>
      </c>
      <c r="D3" s="616" t="s">
        <v>108</v>
      </c>
      <c r="E3" s="616"/>
      <c r="F3" s="616"/>
      <c r="G3" s="616"/>
      <c r="H3" s="616"/>
      <c r="I3" s="616"/>
      <c r="J3" s="616"/>
      <c r="K3" s="613" t="s">
        <v>97</v>
      </c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5"/>
      <c r="Z3" s="209"/>
      <c r="AA3" s="210"/>
      <c r="AB3" s="617" t="s">
        <v>122</v>
      </c>
      <c r="AC3" s="617"/>
      <c r="AD3" s="617"/>
      <c r="AE3" s="617"/>
      <c r="AF3" s="617"/>
      <c r="AG3" s="617"/>
      <c r="AH3" s="617"/>
      <c r="AI3" s="617"/>
      <c r="AJ3" s="617"/>
      <c r="AK3" s="617"/>
      <c r="AL3" s="617"/>
      <c r="AM3" s="617"/>
      <c r="AN3" s="617"/>
      <c r="AO3" s="617"/>
      <c r="AP3" s="617"/>
      <c r="AQ3" s="617"/>
      <c r="AR3" s="602" t="s">
        <v>129</v>
      </c>
      <c r="AS3" s="602"/>
      <c r="AT3" s="602"/>
      <c r="AU3" s="602"/>
      <c r="AV3" s="602"/>
      <c r="AW3" s="602"/>
      <c r="AX3" s="602"/>
      <c r="AY3" s="602"/>
      <c r="AZ3" s="602"/>
      <c r="BA3" s="602"/>
      <c r="BB3" s="602"/>
      <c r="BC3" s="602"/>
      <c r="BD3" s="602"/>
      <c r="BE3" s="602"/>
      <c r="BF3" s="602"/>
      <c r="BG3" s="602"/>
    </row>
    <row r="4" spans="1:59" ht="128.25" customHeight="1" x14ac:dyDescent="0.2">
      <c r="A4" s="596"/>
      <c r="B4" s="597"/>
      <c r="C4" s="597"/>
      <c r="D4" s="618" t="s">
        <v>74</v>
      </c>
      <c r="E4" s="597" t="s">
        <v>102</v>
      </c>
      <c r="F4" s="597"/>
      <c r="G4" s="597" t="s">
        <v>2</v>
      </c>
      <c r="H4" s="597" t="s">
        <v>3</v>
      </c>
      <c r="I4" s="597" t="s">
        <v>87</v>
      </c>
      <c r="J4" s="612" t="s">
        <v>67</v>
      </c>
      <c r="K4" s="597" t="s">
        <v>4</v>
      </c>
      <c r="L4" s="597" t="s">
        <v>5</v>
      </c>
      <c r="M4" s="612" t="s">
        <v>6</v>
      </c>
      <c r="N4" s="597" t="s">
        <v>66</v>
      </c>
      <c r="O4" s="597"/>
      <c r="P4" s="597" t="s">
        <v>7</v>
      </c>
      <c r="Q4" s="597" t="s">
        <v>8</v>
      </c>
      <c r="R4" s="612" t="s">
        <v>9</v>
      </c>
      <c r="S4" s="597" t="s">
        <v>10</v>
      </c>
      <c r="T4" s="597"/>
      <c r="U4" s="590" t="s">
        <v>104</v>
      </c>
      <c r="V4" s="605"/>
      <c r="W4" s="591"/>
      <c r="X4" s="597" t="s">
        <v>13</v>
      </c>
      <c r="Z4" s="611" t="s">
        <v>14</v>
      </c>
      <c r="AA4" s="611"/>
      <c r="AB4" s="608" t="s">
        <v>124</v>
      </c>
      <c r="AC4" s="608"/>
      <c r="AD4" s="597" t="s">
        <v>7</v>
      </c>
      <c r="AE4" s="597" t="s">
        <v>8</v>
      </c>
      <c r="AF4" s="597" t="s">
        <v>9</v>
      </c>
      <c r="AG4" s="610" t="s">
        <v>126</v>
      </c>
      <c r="AH4" s="610"/>
      <c r="AI4" s="597" t="s">
        <v>106</v>
      </c>
      <c r="AJ4" s="597" t="s">
        <v>107</v>
      </c>
      <c r="AK4" s="597" t="s">
        <v>9</v>
      </c>
      <c r="AL4" s="608" t="s">
        <v>105</v>
      </c>
      <c r="AM4" s="608"/>
      <c r="AN4" s="590" t="s">
        <v>104</v>
      </c>
      <c r="AO4" s="605"/>
      <c r="AP4" s="591"/>
      <c r="AQ4" s="606" t="s">
        <v>101</v>
      </c>
      <c r="AR4" s="603" t="s">
        <v>125</v>
      </c>
      <c r="AS4" s="603"/>
      <c r="AT4" s="597" t="s">
        <v>7</v>
      </c>
      <c r="AU4" s="597" t="s">
        <v>8</v>
      </c>
      <c r="AV4" s="597" t="s">
        <v>9</v>
      </c>
      <c r="AW4" s="604" t="s">
        <v>123</v>
      </c>
      <c r="AX4" s="604"/>
      <c r="AY4" s="597" t="s">
        <v>106</v>
      </c>
      <c r="AZ4" s="597" t="s">
        <v>107</v>
      </c>
      <c r="BA4" s="597" t="s">
        <v>9</v>
      </c>
      <c r="BB4" s="603" t="s">
        <v>105</v>
      </c>
      <c r="BC4" s="603"/>
      <c r="BD4" s="590" t="s">
        <v>104</v>
      </c>
      <c r="BE4" s="605"/>
      <c r="BF4" s="591"/>
      <c r="BG4" s="606" t="s">
        <v>101</v>
      </c>
    </row>
    <row r="5" spans="1:59" ht="141" customHeight="1" x14ac:dyDescent="0.2">
      <c r="A5" s="596"/>
      <c r="B5" s="597"/>
      <c r="C5" s="597"/>
      <c r="D5" s="618"/>
      <c r="E5" s="329" t="s">
        <v>15</v>
      </c>
      <c r="F5" s="329" t="s">
        <v>111</v>
      </c>
      <c r="G5" s="597"/>
      <c r="H5" s="597"/>
      <c r="I5" s="597"/>
      <c r="J5" s="612"/>
      <c r="K5" s="597"/>
      <c r="L5" s="597"/>
      <c r="M5" s="612"/>
      <c r="N5" s="329" t="s">
        <v>17</v>
      </c>
      <c r="O5" s="329" t="s">
        <v>111</v>
      </c>
      <c r="P5" s="597"/>
      <c r="Q5" s="597"/>
      <c r="R5" s="612"/>
      <c r="S5" s="329" t="s">
        <v>19</v>
      </c>
      <c r="T5" s="329" t="s">
        <v>111</v>
      </c>
      <c r="U5" s="329" t="s">
        <v>99</v>
      </c>
      <c r="V5" s="329" t="s">
        <v>100</v>
      </c>
      <c r="W5" s="329" t="s">
        <v>103</v>
      </c>
      <c r="X5" s="597"/>
      <c r="Z5" s="611"/>
      <c r="AA5" s="611"/>
      <c r="AB5" s="332" t="s">
        <v>17</v>
      </c>
      <c r="AC5" s="332" t="s">
        <v>111</v>
      </c>
      <c r="AD5" s="597"/>
      <c r="AE5" s="597"/>
      <c r="AF5" s="597"/>
      <c r="AG5" s="332" t="s">
        <v>17</v>
      </c>
      <c r="AH5" s="332" t="s">
        <v>111</v>
      </c>
      <c r="AI5" s="597"/>
      <c r="AJ5" s="597"/>
      <c r="AK5" s="597"/>
      <c r="AL5" s="332" t="s">
        <v>19</v>
      </c>
      <c r="AM5" s="332" t="s">
        <v>111</v>
      </c>
      <c r="AN5" s="329" t="s">
        <v>99</v>
      </c>
      <c r="AO5" s="329" t="s">
        <v>100</v>
      </c>
      <c r="AP5" s="329" t="s">
        <v>103</v>
      </c>
      <c r="AQ5" s="607"/>
      <c r="AR5" s="331" t="s">
        <v>17</v>
      </c>
      <c r="AS5" s="331" t="s">
        <v>111</v>
      </c>
      <c r="AT5" s="597"/>
      <c r="AU5" s="597"/>
      <c r="AV5" s="597"/>
      <c r="AW5" s="331" t="s">
        <v>17</v>
      </c>
      <c r="AX5" s="331" t="s">
        <v>111</v>
      </c>
      <c r="AY5" s="597"/>
      <c r="AZ5" s="597"/>
      <c r="BA5" s="597"/>
      <c r="BB5" s="331" t="s">
        <v>19</v>
      </c>
      <c r="BC5" s="331" t="s">
        <v>111</v>
      </c>
      <c r="BD5" s="329" t="s">
        <v>99</v>
      </c>
      <c r="BE5" s="329" t="s">
        <v>100</v>
      </c>
      <c r="BF5" s="329" t="s">
        <v>103</v>
      </c>
      <c r="BG5" s="607"/>
    </row>
    <row r="6" spans="1:59" s="11" customFormat="1" ht="25.5" customHeight="1" x14ac:dyDescent="0.2">
      <c r="A6" s="336" t="s">
        <v>21</v>
      </c>
      <c r="B6" s="329">
        <v>1</v>
      </c>
      <c r="C6" s="329">
        <v>2</v>
      </c>
      <c r="D6" s="336">
        <v>3</v>
      </c>
      <c r="E6" s="329">
        <v>4</v>
      </c>
      <c r="F6" s="336">
        <v>5</v>
      </c>
      <c r="G6" s="329">
        <v>6</v>
      </c>
      <c r="H6" s="336">
        <v>7</v>
      </c>
      <c r="I6" s="329">
        <v>8</v>
      </c>
      <c r="J6" s="1">
        <v>9</v>
      </c>
      <c r="K6" s="336">
        <v>10</v>
      </c>
      <c r="L6" s="336">
        <v>11</v>
      </c>
      <c r="M6" s="1">
        <v>12</v>
      </c>
      <c r="N6" s="336">
        <v>13</v>
      </c>
      <c r="O6" s="336">
        <v>14</v>
      </c>
      <c r="P6" s="336">
        <v>15</v>
      </c>
      <c r="Q6" s="336">
        <v>16</v>
      </c>
      <c r="R6" s="1">
        <v>17</v>
      </c>
      <c r="S6" s="336">
        <v>18</v>
      </c>
      <c r="T6" s="336">
        <v>19</v>
      </c>
      <c r="U6" s="336">
        <v>20</v>
      </c>
      <c r="V6" s="336">
        <v>21</v>
      </c>
      <c r="W6" s="336">
        <v>22</v>
      </c>
      <c r="X6" s="336">
        <v>23</v>
      </c>
      <c r="Z6" s="335"/>
      <c r="AA6" s="61"/>
      <c r="AB6" s="218">
        <v>24</v>
      </c>
      <c r="AC6" s="218">
        <v>25</v>
      </c>
      <c r="AD6" s="336">
        <v>26</v>
      </c>
      <c r="AE6" s="336">
        <v>27</v>
      </c>
      <c r="AF6" s="336">
        <v>28</v>
      </c>
      <c r="AG6" s="218">
        <v>29</v>
      </c>
      <c r="AH6" s="218">
        <v>30</v>
      </c>
      <c r="AI6" s="336">
        <v>31</v>
      </c>
      <c r="AJ6" s="336">
        <v>32</v>
      </c>
      <c r="AK6" s="336">
        <v>33</v>
      </c>
      <c r="AL6" s="218">
        <v>34</v>
      </c>
      <c r="AM6" s="218">
        <v>35</v>
      </c>
      <c r="AN6" s="336">
        <v>36</v>
      </c>
      <c r="AO6" s="336">
        <v>37</v>
      </c>
      <c r="AP6" s="336">
        <v>38</v>
      </c>
      <c r="AQ6" s="218">
        <v>39</v>
      </c>
      <c r="AR6" s="281">
        <v>24</v>
      </c>
      <c r="AS6" s="281">
        <v>25</v>
      </c>
      <c r="AT6" s="336">
        <v>26</v>
      </c>
      <c r="AU6" s="336">
        <v>27</v>
      </c>
      <c r="AV6" s="336">
        <v>28</v>
      </c>
      <c r="AW6" s="281">
        <v>29</v>
      </c>
      <c r="AX6" s="281">
        <v>30</v>
      </c>
      <c r="AY6" s="336">
        <v>31</v>
      </c>
      <c r="AZ6" s="336">
        <v>32</v>
      </c>
      <c r="BA6" s="336">
        <v>33</v>
      </c>
      <c r="BB6" s="281">
        <v>34</v>
      </c>
      <c r="BC6" s="281">
        <v>35</v>
      </c>
      <c r="BD6" s="336">
        <v>36</v>
      </c>
      <c r="BE6" s="336">
        <v>37</v>
      </c>
      <c r="BF6" s="336">
        <v>38</v>
      </c>
      <c r="BG6" s="218">
        <v>39</v>
      </c>
    </row>
    <row r="7" spans="1:59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2884.7</v>
      </c>
      <c r="H7" s="4">
        <f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>J7+L7+K7</f>
        <v>1065748948.09</v>
      </c>
      <c r="N7" s="49">
        <f>E7</f>
        <v>0.28999999999999998</v>
      </c>
      <c r="O7" s="3">
        <f>ROUND(N7*D7,0)</f>
        <v>366881</v>
      </c>
      <c r="P7" s="40">
        <f>ROUND(Q7/N7,2)-0.01</f>
        <v>2904.89</v>
      </c>
      <c r="Q7" s="4">
        <f>ROUND(R7/D7,2)</f>
        <v>842.42</v>
      </c>
      <c r="R7" s="4">
        <f>M7</f>
        <v>1065748948.09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Y7" s="107"/>
      <c r="Z7" s="154">
        <f>ROUND(Q7/N7,2)</f>
        <v>2904.9</v>
      </c>
      <c r="AA7" s="68">
        <f>R7/D7</f>
        <v>842.41869700246468</v>
      </c>
      <c r="AB7" s="216">
        <f>N7</f>
        <v>0.28999999999999998</v>
      </c>
      <c r="AC7" s="3">
        <f>ROUND(AB7*$D7,0)</f>
        <v>366881</v>
      </c>
      <c r="AD7" s="4">
        <f>ROUND(AE7/AB7,2)-0.01</f>
        <v>2904.89</v>
      </c>
      <c r="AE7" s="4">
        <f>ROUND(AF7/$D7,2)</f>
        <v>842.42</v>
      </c>
      <c r="AF7" s="4">
        <f>R7</f>
        <v>1065748948.09</v>
      </c>
      <c r="AG7" s="53">
        <f>AB7-N7</f>
        <v>0</v>
      </c>
      <c r="AH7" s="53">
        <f>AC7-O7</f>
        <v>0</v>
      </c>
      <c r="AI7" s="53">
        <f>AD7-P7</f>
        <v>0</v>
      </c>
      <c r="AJ7" s="53">
        <f>AE7-Q7</f>
        <v>0</v>
      </c>
      <c r="AK7" s="53">
        <f>AF7-R7</f>
        <v>0</v>
      </c>
      <c r="AL7" s="53">
        <f>AB7-$E7</f>
        <v>0</v>
      </c>
      <c r="AM7" s="44">
        <f>AC7-$F7</f>
        <v>0</v>
      </c>
      <c r="AN7" s="32">
        <f>AD7-$H7</f>
        <v>0</v>
      </c>
      <c r="AO7" s="32">
        <f>AE7-$I7</f>
        <v>0</v>
      </c>
      <c r="AP7" s="32">
        <f>AF7-$J7</f>
        <v>0</v>
      </c>
      <c r="AQ7" s="4">
        <f>AD7/$H7*100</f>
        <v>100</v>
      </c>
      <c r="AR7" s="216">
        <f>AB7</f>
        <v>0.28999999999999998</v>
      </c>
      <c r="AS7" s="3">
        <f>ROUND(AR7*$D7,0)</f>
        <v>366881</v>
      </c>
      <c r="AT7" s="4">
        <f>ROUND(AU7/AR7,2)-0.01</f>
        <v>2904.89</v>
      </c>
      <c r="AU7" s="4">
        <f>ROUND(AV7/$D7,2)</f>
        <v>842.42</v>
      </c>
      <c r="AV7" s="4">
        <f>AF7</f>
        <v>1065748948.09</v>
      </c>
      <c r="AW7" s="53">
        <f>AR7-AB7</f>
        <v>0</v>
      </c>
      <c r="AX7" s="53">
        <f>AS7-AC7</f>
        <v>0</v>
      </c>
      <c r="AY7" s="53">
        <f>AT7-AD7</f>
        <v>0</v>
      </c>
      <c r="AZ7" s="53">
        <f>AU7-AE7</f>
        <v>0</v>
      </c>
      <c r="BA7" s="53">
        <f>AV7-AF7</f>
        <v>0</v>
      </c>
      <c r="BB7" s="53">
        <f>AR7-$E7</f>
        <v>0</v>
      </c>
      <c r="BC7" s="44">
        <f>AS7-$F7</f>
        <v>0</v>
      </c>
      <c r="BD7" s="32">
        <f>AT7-$H7</f>
        <v>0</v>
      </c>
      <c r="BE7" s="32">
        <f>AU7-$I7</f>
        <v>0</v>
      </c>
      <c r="BF7" s="32">
        <f>AV7-$J7</f>
        <v>0</v>
      </c>
      <c r="BG7" s="4">
        <f>AT7/$H7*100</f>
        <v>100</v>
      </c>
    </row>
    <row r="8" spans="1:59" s="24" customFormat="1" x14ac:dyDescent="0.2">
      <c r="A8" s="89"/>
      <c r="B8" s="90"/>
      <c r="C8" s="91"/>
      <c r="D8" s="92"/>
      <c r="E8" s="93"/>
      <c r="F8" s="94"/>
      <c r="G8" s="27"/>
      <c r="H8" s="27"/>
      <c r="I8" s="95"/>
      <c r="J8" s="95"/>
      <c r="K8" s="27"/>
      <c r="L8" s="27"/>
      <c r="M8" s="71"/>
      <c r="N8" s="96"/>
      <c r="O8" s="97"/>
      <c r="P8" s="71"/>
      <c r="Q8" s="71"/>
      <c r="R8" s="71"/>
      <c r="S8" s="98"/>
      <c r="T8" s="69"/>
      <c r="U8" s="69"/>
      <c r="V8" s="69"/>
      <c r="W8" s="70"/>
      <c r="X8" s="71"/>
      <c r="Y8" s="107"/>
      <c r="Z8" s="154"/>
      <c r="AA8" s="68"/>
      <c r="AB8" s="221"/>
      <c r="AC8" s="222"/>
      <c r="AD8" s="71"/>
      <c r="AE8" s="71"/>
      <c r="AF8" s="71"/>
      <c r="AG8" s="256"/>
      <c r="AH8" s="231"/>
      <c r="AI8" s="69"/>
      <c r="AJ8" s="70"/>
      <c r="AK8" s="70"/>
      <c r="AL8" s="256"/>
      <c r="AM8" s="231"/>
      <c r="AN8" s="69"/>
      <c r="AO8" s="69"/>
      <c r="AP8" s="70"/>
      <c r="AQ8" s="239"/>
      <c r="AR8" s="221"/>
      <c r="AS8" s="222"/>
      <c r="AT8" s="71"/>
      <c r="AU8" s="71"/>
      <c r="AV8" s="71"/>
      <c r="AW8" s="256"/>
      <c r="AX8" s="231"/>
      <c r="AY8" s="69"/>
      <c r="AZ8" s="70"/>
      <c r="BA8" s="70"/>
      <c r="BB8" s="256"/>
      <c r="BC8" s="231"/>
      <c r="BD8" s="69"/>
      <c r="BE8" s="69"/>
      <c r="BF8" s="70"/>
      <c r="BG8" s="239"/>
    </row>
    <row r="9" spans="1:59" s="24" customFormat="1" ht="62.25" customHeight="1" x14ac:dyDescent="0.2">
      <c r="A9" s="131">
        <v>2</v>
      </c>
      <c r="B9" s="132" t="s">
        <v>62</v>
      </c>
      <c r="C9" s="133"/>
      <c r="D9" s="134">
        <v>1265106</v>
      </c>
      <c r="E9" s="135" t="s">
        <v>26</v>
      </c>
      <c r="F9" s="114" t="s">
        <v>26</v>
      </c>
      <c r="G9" s="114" t="s">
        <v>26</v>
      </c>
      <c r="H9" s="114" t="s">
        <v>26</v>
      </c>
      <c r="I9" s="114" t="s">
        <v>26</v>
      </c>
      <c r="J9" s="114">
        <f>J11+J18+J17+J27</f>
        <v>6739367632.1099987</v>
      </c>
      <c r="K9" s="114">
        <f>K18</f>
        <v>2592923.85</v>
      </c>
      <c r="L9" s="114">
        <f>L18</f>
        <v>26428680.07000272</v>
      </c>
      <c r="M9" s="114">
        <f>M11+M18+M17+M27</f>
        <v>6768389236.0300016</v>
      </c>
      <c r="N9" s="115" t="str">
        <f>E9</f>
        <v>Х</v>
      </c>
      <c r="O9" s="116" t="s">
        <v>26</v>
      </c>
      <c r="P9" s="116" t="s">
        <v>26</v>
      </c>
      <c r="Q9" s="114" t="s">
        <v>26</v>
      </c>
      <c r="R9" s="114">
        <f>R11+R18+R17+R27</f>
        <v>6768389236.0300016</v>
      </c>
      <c r="S9" s="117"/>
      <c r="T9" s="118"/>
      <c r="U9" s="118"/>
      <c r="V9" s="118"/>
      <c r="W9" s="113">
        <f>R9-J9</f>
        <v>29021603.920002937</v>
      </c>
      <c r="X9" s="114"/>
      <c r="Y9" s="244"/>
      <c r="Z9" s="245"/>
      <c r="AA9" s="246">
        <f>R9/D9</f>
        <v>5350.0570197517063</v>
      </c>
      <c r="AB9" s="116" t="s">
        <v>26</v>
      </c>
      <c r="AC9" s="116" t="s">
        <v>26</v>
      </c>
      <c r="AD9" s="116" t="s">
        <v>26</v>
      </c>
      <c r="AE9" s="116" t="s">
        <v>26</v>
      </c>
      <c r="AF9" s="114">
        <f>AF11+AF18+AF17+AF27</f>
        <v>6768005181.2000017</v>
      </c>
      <c r="AG9" s="180" t="s">
        <v>26</v>
      </c>
      <c r="AH9" s="116" t="s">
        <v>26</v>
      </c>
      <c r="AI9" s="116" t="s">
        <v>26</v>
      </c>
      <c r="AJ9" s="116" t="s">
        <v>26</v>
      </c>
      <c r="AK9" s="113">
        <f>AF9-R9</f>
        <v>-384054.82999992371</v>
      </c>
      <c r="AL9" s="180" t="s">
        <v>26</v>
      </c>
      <c r="AM9" s="116" t="s">
        <v>26</v>
      </c>
      <c r="AN9" s="116" t="s">
        <v>26</v>
      </c>
      <c r="AO9" s="116" t="s">
        <v>26</v>
      </c>
      <c r="AP9" s="113">
        <f>AF9-$J9</f>
        <v>28637549.090003014</v>
      </c>
      <c r="AQ9" s="114"/>
      <c r="AR9" s="116" t="s">
        <v>26</v>
      </c>
      <c r="AS9" s="116" t="s">
        <v>26</v>
      </c>
      <c r="AT9" s="116" t="s">
        <v>26</v>
      </c>
      <c r="AU9" s="116" t="s">
        <v>26</v>
      </c>
      <c r="AV9" s="114">
        <f>AV11+AV18+AV17+AV27</f>
        <v>6767918251.5500011</v>
      </c>
      <c r="AW9" s="180" t="s">
        <v>26</v>
      </c>
      <c r="AX9" s="116" t="s">
        <v>26</v>
      </c>
      <c r="AY9" s="116" t="s">
        <v>26</v>
      </c>
      <c r="AZ9" s="116" t="s">
        <v>26</v>
      </c>
      <c r="BA9" s="290">
        <f>AV9-AF9</f>
        <v>-86929.650000572205</v>
      </c>
      <c r="BB9" s="180" t="s">
        <v>26</v>
      </c>
      <c r="BC9" s="116" t="s">
        <v>26</v>
      </c>
      <c r="BD9" s="116" t="s">
        <v>26</v>
      </c>
      <c r="BE9" s="116" t="s">
        <v>26</v>
      </c>
      <c r="BF9" s="113">
        <f>AV9-$J9</f>
        <v>28550619.440002441</v>
      </c>
      <c r="BG9" s="114"/>
    </row>
    <row r="10" spans="1:59" s="24" customFormat="1" x14ac:dyDescent="0.2">
      <c r="A10" s="89"/>
      <c r="B10" s="99"/>
      <c r="C10" s="91"/>
      <c r="D10" s="92"/>
      <c r="E10" s="165"/>
      <c r="F10" s="27"/>
      <c r="G10" s="27"/>
      <c r="H10" s="27"/>
      <c r="I10" s="71">
        <f>ROUND(E11*H11,2)</f>
        <v>2005.76</v>
      </c>
      <c r="J10" s="71">
        <f>ROUND(F11*H11,2)</f>
        <v>2537500310.1599998</v>
      </c>
      <c r="K10" s="27"/>
      <c r="L10" s="27"/>
      <c r="M10" s="27"/>
      <c r="N10" s="167"/>
      <c r="O10" s="335"/>
      <c r="P10" s="335"/>
      <c r="Q10" s="27"/>
      <c r="R10" s="27"/>
      <c r="S10" s="166"/>
      <c r="T10" s="28"/>
      <c r="U10" s="28"/>
      <c r="V10" s="28"/>
      <c r="W10" s="41"/>
      <c r="X10" s="27"/>
      <c r="Y10" s="107"/>
      <c r="Z10" s="154"/>
      <c r="AA10" s="68"/>
      <c r="AB10" s="219"/>
      <c r="AC10" s="223"/>
      <c r="AD10" s="335"/>
      <c r="AE10" s="335"/>
      <c r="AF10" s="27"/>
      <c r="AG10" s="230"/>
      <c r="AH10" s="232"/>
      <c r="AI10" s="30"/>
      <c r="AJ10" s="30"/>
      <c r="AK10" s="41"/>
      <c r="AL10" s="230"/>
      <c r="AM10" s="233"/>
      <c r="AN10" s="28"/>
      <c r="AO10" s="28"/>
      <c r="AP10" s="41"/>
      <c r="AQ10" s="238"/>
      <c r="AR10" s="219"/>
      <c r="AS10" s="223"/>
      <c r="AT10" s="335"/>
      <c r="AU10" s="335"/>
      <c r="AV10" s="27"/>
      <c r="AW10" s="230"/>
      <c r="AX10" s="232"/>
      <c r="AY10" s="30"/>
      <c r="AZ10" s="30"/>
      <c r="BA10" s="41"/>
      <c r="BB10" s="230"/>
      <c r="BC10" s="233"/>
      <c r="BD10" s="28"/>
      <c r="BE10" s="28"/>
      <c r="BF10" s="41"/>
      <c r="BG10" s="238"/>
    </row>
    <row r="11" spans="1:59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0">
        <f>I12+I13+I14</f>
        <v>2005.7399999999998</v>
      </c>
      <c r="J11" s="50">
        <f>J12+J13+J14</f>
        <v>2537478282.6399999</v>
      </c>
      <c r="K11" s="4"/>
      <c r="L11" s="4"/>
      <c r="M11" s="4">
        <f>J11+L11+K11</f>
        <v>2537478282.6399999</v>
      </c>
      <c r="N11" s="49">
        <f>E11</f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>M11</f>
        <v>2537478282.6399999</v>
      </c>
      <c r="S11" s="65">
        <f>N11-E11</f>
        <v>0</v>
      </c>
      <c r="T11" s="66">
        <f>O11-F11</f>
        <v>0</v>
      </c>
      <c r="U11" s="66"/>
      <c r="V11" s="32">
        <f t="shared" ref="V11:W15" si="0">Q11-I11</f>
        <v>0</v>
      </c>
      <c r="W11" s="67">
        <f t="shared" si="0"/>
        <v>0</v>
      </c>
      <c r="X11" s="2">
        <f>P11/H11*100</f>
        <v>100</v>
      </c>
      <c r="Y11" s="107"/>
      <c r="Z11" s="154">
        <f>ROUND(Q11/N11,2)</f>
        <v>684.55</v>
      </c>
      <c r="AA11" s="68">
        <f>R11/D11</f>
        <v>2005.7436156654067</v>
      </c>
      <c r="AB11" s="216">
        <f>N11</f>
        <v>2.93</v>
      </c>
      <c r="AC11" s="3">
        <f>ROUND(AB11*$D11,0)</f>
        <v>3706761</v>
      </c>
      <c r="AD11" s="4">
        <f>ROUND(AE11/AB11,2)+0.01</f>
        <v>684.56</v>
      </c>
      <c r="AE11" s="4">
        <f>ROUND(AF11/$D11,2)</f>
        <v>2005.74</v>
      </c>
      <c r="AF11" s="4">
        <f>R11</f>
        <v>2537478282.6399999</v>
      </c>
      <c r="AG11" s="53">
        <f t="shared" ref="AG11:AK15" si="1">AB11-N11</f>
        <v>0</v>
      </c>
      <c r="AH11" s="32">
        <f t="shared" si="1"/>
        <v>0</v>
      </c>
      <c r="AI11" s="32">
        <f t="shared" si="1"/>
        <v>0</v>
      </c>
      <c r="AJ11" s="53">
        <f t="shared" si="1"/>
        <v>0</v>
      </c>
      <c r="AK11" s="53">
        <f t="shared" si="1"/>
        <v>0</v>
      </c>
      <c r="AL11" s="53">
        <f>AB11-$E11</f>
        <v>0</v>
      </c>
      <c r="AM11" s="32">
        <f>AC11-$F11</f>
        <v>0</v>
      </c>
      <c r="AN11" s="32">
        <f>AD11-$H11</f>
        <v>0</v>
      </c>
      <c r="AO11" s="32">
        <f>AE11-$I11</f>
        <v>0</v>
      </c>
      <c r="AP11" s="53">
        <f>AF11-$J11</f>
        <v>0</v>
      </c>
      <c r="AQ11" s="4">
        <f>AD11/$H11*100</f>
        <v>100</v>
      </c>
      <c r="AR11" s="216">
        <f t="shared" ref="AR11:AR18" si="2">AB11</f>
        <v>2.93</v>
      </c>
      <c r="AS11" s="3">
        <f>ROUND(AR11*$D11,0)</f>
        <v>3706761</v>
      </c>
      <c r="AT11" s="4">
        <f>ROUND(AU11/AR11,2)+0.01</f>
        <v>684.56</v>
      </c>
      <c r="AU11" s="4">
        <f>ROUND(AV11/$D11,2)</f>
        <v>2005.74</v>
      </c>
      <c r="AV11" s="4">
        <f t="shared" ref="AV11:AV17" si="3">AF11</f>
        <v>2537478282.6399999</v>
      </c>
      <c r="AW11" s="53">
        <f t="shared" ref="AW11:BA15" si="4">AR11-AB11</f>
        <v>0</v>
      </c>
      <c r="AX11" s="32">
        <f t="shared" si="4"/>
        <v>0</v>
      </c>
      <c r="AY11" s="32">
        <f t="shared" si="4"/>
        <v>0</v>
      </c>
      <c r="AZ11" s="53">
        <f t="shared" si="4"/>
        <v>0</v>
      </c>
      <c r="BA11" s="53">
        <f t="shared" si="4"/>
        <v>0</v>
      </c>
      <c r="BB11" s="53">
        <f>AR11-$E11</f>
        <v>0</v>
      </c>
      <c r="BC11" s="32">
        <f>AS11-$F11</f>
        <v>0</v>
      </c>
      <c r="BD11" s="32">
        <f>AT11-$H11</f>
        <v>0</v>
      </c>
      <c r="BE11" s="32">
        <f>AU11-$I11</f>
        <v>0</v>
      </c>
      <c r="BF11" s="53">
        <f>AV11-$J11</f>
        <v>0</v>
      </c>
      <c r="BG11" s="4">
        <f>AT11/$H11*100</f>
        <v>100</v>
      </c>
    </row>
    <row r="12" spans="1:59" ht="21.7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335">
        <v>329</v>
      </c>
      <c r="H12" s="335">
        <f>ROUND(G12*1.007,2)</f>
        <v>331.3</v>
      </c>
      <c r="I12" s="335">
        <f>ROUND(E12*H12,2)</f>
        <v>793.46</v>
      </c>
      <c r="J12" s="2">
        <f>ROUND(F12*H12,2)</f>
        <v>1003815477.7</v>
      </c>
      <c r="K12" s="335"/>
      <c r="L12" s="335"/>
      <c r="M12" s="2">
        <f>J12+L12+K12</f>
        <v>1003815477.7</v>
      </c>
      <c r="N12" s="51">
        <f>E12</f>
        <v>2.395</v>
      </c>
      <c r="O12" s="19">
        <f>ROUND(N12*D12,0)</f>
        <v>3029929</v>
      </c>
      <c r="P12" s="335">
        <f>ROUND(Q12/N12,2)</f>
        <v>331.3</v>
      </c>
      <c r="Q12" s="335">
        <f>ROUND(R12/D12,2)</f>
        <v>793.46</v>
      </c>
      <c r="R12" s="2">
        <f>M12</f>
        <v>1003815477.7</v>
      </c>
      <c r="S12" s="20"/>
      <c r="T12" s="76">
        <f>O12-F12</f>
        <v>0</v>
      </c>
      <c r="U12" s="20">
        <f>P12-H12</f>
        <v>0</v>
      </c>
      <c r="V12" s="28">
        <f t="shared" si="0"/>
        <v>0</v>
      </c>
      <c r="W12" s="30">
        <f t="shared" si="0"/>
        <v>0</v>
      </c>
      <c r="X12" s="335">
        <f>P12/H12*100</f>
        <v>100</v>
      </c>
      <c r="Y12" s="107"/>
      <c r="Z12" s="154">
        <f>ROUND(Q12/N12,2)</f>
        <v>331.3</v>
      </c>
      <c r="AA12" s="68">
        <f>R12/D12</f>
        <v>793.46353404378772</v>
      </c>
      <c r="AB12" s="224">
        <f>N12</f>
        <v>2.395</v>
      </c>
      <c r="AC12" s="225">
        <f>ROUND(AB12*$D12,0)</f>
        <v>3029929</v>
      </c>
      <c r="AD12" s="335">
        <f>ROUND(AE12/AB12,2)</f>
        <v>331.3</v>
      </c>
      <c r="AE12" s="4">
        <f>ROUND(AF12/$D12,2)</f>
        <v>793.46</v>
      </c>
      <c r="AF12" s="335">
        <f>R12</f>
        <v>1003815477.7</v>
      </c>
      <c r="AG12" s="232">
        <f t="shared" si="1"/>
        <v>0</v>
      </c>
      <c r="AH12" s="234">
        <f t="shared" si="1"/>
        <v>0</v>
      </c>
      <c r="AI12" s="20">
        <f t="shared" si="1"/>
        <v>0</v>
      </c>
      <c r="AJ12" s="30">
        <f t="shared" si="1"/>
        <v>0</v>
      </c>
      <c r="AK12" s="30">
        <f t="shared" si="1"/>
        <v>0</v>
      </c>
      <c r="AL12" s="232">
        <f>AB12-$E12</f>
        <v>0</v>
      </c>
      <c r="AM12" s="236">
        <f>AC12-$F12</f>
        <v>0</v>
      </c>
      <c r="AN12" s="20">
        <f>AD12-$H12</f>
        <v>0</v>
      </c>
      <c r="AO12" s="28">
        <f>AE12-$I12</f>
        <v>0</v>
      </c>
      <c r="AP12" s="30">
        <f>AF12-$J12</f>
        <v>0</v>
      </c>
      <c r="AQ12" s="240">
        <f>AD12/$H12*100</f>
        <v>100</v>
      </c>
      <c r="AR12" s="224">
        <f t="shared" si="2"/>
        <v>2.395</v>
      </c>
      <c r="AS12" s="225">
        <f>ROUND(AR12*$D12,0)</f>
        <v>3029929</v>
      </c>
      <c r="AT12" s="335">
        <f>ROUND(AU12/AR12,2)</f>
        <v>331.3</v>
      </c>
      <c r="AU12" s="4">
        <f>ROUND(AV12/$D12,2)</f>
        <v>793.46</v>
      </c>
      <c r="AV12" s="335">
        <f t="shared" si="3"/>
        <v>1003815477.7</v>
      </c>
      <c r="AW12" s="232">
        <f t="shared" si="4"/>
        <v>0</v>
      </c>
      <c r="AX12" s="234">
        <f t="shared" si="4"/>
        <v>0</v>
      </c>
      <c r="AY12" s="20">
        <f t="shared" si="4"/>
        <v>0</v>
      </c>
      <c r="AZ12" s="30">
        <f t="shared" si="4"/>
        <v>0</v>
      </c>
      <c r="BA12" s="30">
        <f t="shared" si="4"/>
        <v>0</v>
      </c>
      <c r="BB12" s="232">
        <f>AR12-$E12</f>
        <v>0</v>
      </c>
      <c r="BC12" s="236">
        <f>AS12-$F12</f>
        <v>0</v>
      </c>
      <c r="BD12" s="20">
        <f>AT12-$H12</f>
        <v>0</v>
      </c>
      <c r="BE12" s="28">
        <f>AU12-$I12</f>
        <v>0</v>
      </c>
      <c r="BF12" s="30">
        <f>AV12-$J12</f>
        <v>0</v>
      </c>
      <c r="BG12" s="240">
        <f>AT12/$H12*100</f>
        <v>100</v>
      </c>
    </row>
    <row r="13" spans="1:59" ht="37.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335">
        <v>2015.9</v>
      </c>
      <c r="H13" s="335">
        <f>ROUND(G13*1.007,2)</f>
        <v>2030.01</v>
      </c>
      <c r="I13" s="335">
        <f>ROUND(E13*H13,2)</f>
        <v>552.16</v>
      </c>
      <c r="J13" s="2">
        <f>ROUND(F13*H13,2)</f>
        <v>698544711.09000003</v>
      </c>
      <c r="K13" s="335"/>
      <c r="L13" s="335"/>
      <c r="M13" s="2">
        <f>J13+L13+K13</f>
        <v>698544711.09000003</v>
      </c>
      <c r="N13" s="51">
        <f>E13</f>
        <v>0.27200000000000002</v>
      </c>
      <c r="O13" s="19">
        <f>ROUND(N13*D13,0)</f>
        <v>344109</v>
      </c>
      <c r="P13" s="58">
        <f>ROUND(Q13/N13,2)+0.01</f>
        <v>2030.01</v>
      </c>
      <c r="Q13" s="335">
        <f>ROUND(R13/D13,2)</f>
        <v>552.16</v>
      </c>
      <c r="R13" s="2">
        <f>M13</f>
        <v>698544711.09000003</v>
      </c>
      <c r="S13" s="20">
        <f>N13-E13</f>
        <v>0</v>
      </c>
      <c r="T13" s="76">
        <f>O13-F13</f>
        <v>0</v>
      </c>
      <c r="U13" s="20">
        <f>P13-H13</f>
        <v>0</v>
      </c>
      <c r="V13" s="28">
        <f t="shared" si="0"/>
        <v>0</v>
      </c>
      <c r="W13" s="30">
        <f t="shared" si="0"/>
        <v>0</v>
      </c>
      <c r="X13" s="335">
        <f>P13/H13*100</f>
        <v>100</v>
      </c>
      <c r="Y13" s="107"/>
      <c r="Z13" s="154">
        <f>ROUND(Q13/N13,2)</f>
        <v>2030</v>
      </c>
      <c r="AA13" s="68">
        <f>R13/D13</f>
        <v>552.16298957557706</v>
      </c>
      <c r="AB13" s="224">
        <f>N13</f>
        <v>0.27200000000000002</v>
      </c>
      <c r="AC13" s="225">
        <f>ROUND(AB13*$D13,0)</f>
        <v>344109</v>
      </c>
      <c r="AD13" s="58">
        <f>ROUND(AE13/AB13,2)+0.01</f>
        <v>2030.01</v>
      </c>
      <c r="AE13" s="4">
        <f>ROUND(AF13/$D13,2)</f>
        <v>552.16</v>
      </c>
      <c r="AF13" s="335">
        <f>R13</f>
        <v>698544711.09000003</v>
      </c>
      <c r="AG13" s="232">
        <f t="shared" si="1"/>
        <v>0</v>
      </c>
      <c r="AH13" s="234">
        <f t="shared" si="1"/>
        <v>0</v>
      </c>
      <c r="AI13" s="20">
        <f t="shared" si="1"/>
        <v>0</v>
      </c>
      <c r="AJ13" s="30">
        <f t="shared" si="1"/>
        <v>0</v>
      </c>
      <c r="AK13" s="30">
        <f t="shared" si="1"/>
        <v>0</v>
      </c>
      <c r="AL13" s="232">
        <f>AB13-$E13</f>
        <v>0</v>
      </c>
      <c r="AM13" s="236">
        <f>AC13-$F13</f>
        <v>0</v>
      </c>
      <c r="AN13" s="20">
        <f>AD13-$H13</f>
        <v>0</v>
      </c>
      <c r="AO13" s="28">
        <f>AE13-$I13</f>
        <v>0</v>
      </c>
      <c r="AP13" s="30">
        <f>AF13-$J13</f>
        <v>0</v>
      </c>
      <c r="AQ13" s="240">
        <f>AD13/$H13*100</f>
        <v>100</v>
      </c>
      <c r="AR13" s="224">
        <f t="shared" si="2"/>
        <v>0.27200000000000002</v>
      </c>
      <c r="AS13" s="225">
        <f>ROUND(AR13*$D13,0)</f>
        <v>344109</v>
      </c>
      <c r="AT13" s="58">
        <f>ROUND(AU13/AR13,2)+0.01</f>
        <v>2030.01</v>
      </c>
      <c r="AU13" s="4">
        <f>ROUND(AV13/$D13,2)</f>
        <v>552.16</v>
      </c>
      <c r="AV13" s="335">
        <f t="shared" si="3"/>
        <v>698544711.09000003</v>
      </c>
      <c r="AW13" s="232">
        <f t="shared" si="4"/>
        <v>0</v>
      </c>
      <c r="AX13" s="234">
        <f t="shared" si="4"/>
        <v>0</v>
      </c>
      <c r="AY13" s="20">
        <f t="shared" si="4"/>
        <v>0</v>
      </c>
      <c r="AZ13" s="30">
        <f t="shared" si="4"/>
        <v>0</v>
      </c>
      <c r="BA13" s="30">
        <f t="shared" si="4"/>
        <v>0</v>
      </c>
      <c r="BB13" s="232">
        <f>AR13-$E13</f>
        <v>0</v>
      </c>
      <c r="BC13" s="236">
        <f>AS13-$F13</f>
        <v>0</v>
      </c>
      <c r="BD13" s="20">
        <f>AT13-$H13</f>
        <v>0</v>
      </c>
      <c r="BE13" s="28">
        <f>AU13-$I13</f>
        <v>0</v>
      </c>
      <c r="BF13" s="30">
        <f>AV13-$J13</f>
        <v>0</v>
      </c>
      <c r="BG13" s="240">
        <f>AT13/$H13*100</f>
        <v>100</v>
      </c>
    </row>
    <row r="14" spans="1:59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335">
        <v>2492.5</v>
      </c>
      <c r="H14" s="335">
        <f>ROUND(G14*1.007,2)</f>
        <v>2509.9499999999998</v>
      </c>
      <c r="I14" s="335">
        <f>ROUND(E14*H14,2)</f>
        <v>660.12</v>
      </c>
      <c r="J14" s="2">
        <f>ROUND(F14*H14,2)</f>
        <v>835118093.85000002</v>
      </c>
      <c r="K14" s="335"/>
      <c r="L14" s="335"/>
      <c r="M14" s="2">
        <f>J14+L14+K14</f>
        <v>835118093.85000002</v>
      </c>
      <c r="N14" s="51">
        <f>E14</f>
        <v>0.26300000000000001</v>
      </c>
      <c r="O14" s="19">
        <f>ROUND(N14*D14,0)</f>
        <v>332723</v>
      </c>
      <c r="P14" s="58">
        <f>ROUND(Q14/N14,2)-0.01</f>
        <v>2509.9499999999998</v>
      </c>
      <c r="Q14" s="335">
        <f>ROUND(R14/D14,2)</f>
        <v>660.12</v>
      </c>
      <c r="R14" s="2">
        <f>M14</f>
        <v>835118093.85000002</v>
      </c>
      <c r="S14" s="20">
        <f>N14-E14</f>
        <v>0</v>
      </c>
      <c r="T14" s="76">
        <f>O14-F14</f>
        <v>0</v>
      </c>
      <c r="U14" s="20">
        <f>P14-H14</f>
        <v>0</v>
      </c>
      <c r="V14" s="28">
        <f t="shared" si="0"/>
        <v>0</v>
      </c>
      <c r="W14" s="30">
        <f t="shared" si="0"/>
        <v>0</v>
      </c>
      <c r="X14" s="335">
        <f>P14/H14*100</f>
        <v>100</v>
      </c>
      <c r="Y14" s="107"/>
      <c r="Z14" s="154">
        <f>ROUND(Q14/N14,2)</f>
        <v>2509.96</v>
      </c>
      <c r="AA14" s="68">
        <f>R14/D14</f>
        <v>660.11709204604199</v>
      </c>
      <c r="AB14" s="224">
        <f>N14</f>
        <v>0.26300000000000001</v>
      </c>
      <c r="AC14" s="225">
        <f>ROUND(AB14*$D14,0)</f>
        <v>332723</v>
      </c>
      <c r="AD14" s="58">
        <f>ROUND(AE14/AB14,2)-0.01</f>
        <v>2509.9499999999998</v>
      </c>
      <c r="AE14" s="4">
        <f>ROUND(AF14/$D14,2)</f>
        <v>660.12</v>
      </c>
      <c r="AF14" s="335">
        <f>R14</f>
        <v>835118093.85000002</v>
      </c>
      <c r="AG14" s="232">
        <f t="shared" si="1"/>
        <v>0</v>
      </c>
      <c r="AH14" s="234">
        <f t="shared" si="1"/>
        <v>0</v>
      </c>
      <c r="AI14" s="20">
        <f t="shared" si="1"/>
        <v>0</v>
      </c>
      <c r="AJ14" s="30">
        <f t="shared" si="1"/>
        <v>0</v>
      </c>
      <c r="AK14" s="30">
        <f t="shared" si="1"/>
        <v>0</v>
      </c>
      <c r="AL14" s="232">
        <f>AB14-$E14</f>
        <v>0</v>
      </c>
      <c r="AM14" s="236">
        <f>AC14-$F14</f>
        <v>0</v>
      </c>
      <c r="AN14" s="20">
        <f>AD14-$H14</f>
        <v>0</v>
      </c>
      <c r="AO14" s="28">
        <f>AE14-$I14</f>
        <v>0</v>
      </c>
      <c r="AP14" s="30">
        <f>AF14-$J14</f>
        <v>0</v>
      </c>
      <c r="AQ14" s="240">
        <f>AD14/$H14*100</f>
        <v>100</v>
      </c>
      <c r="AR14" s="224">
        <f t="shared" si="2"/>
        <v>0.26300000000000001</v>
      </c>
      <c r="AS14" s="225">
        <f>ROUND(AR14*$D14,0)</f>
        <v>332723</v>
      </c>
      <c r="AT14" s="58">
        <f>ROUND(AU14/AR14,2)-0.01</f>
        <v>2509.9499999999998</v>
      </c>
      <c r="AU14" s="4">
        <f>ROUND(AV14/$D14,2)</f>
        <v>660.12</v>
      </c>
      <c r="AV14" s="335">
        <f t="shared" si="3"/>
        <v>835118093.85000002</v>
      </c>
      <c r="AW14" s="232">
        <f t="shared" si="4"/>
        <v>0</v>
      </c>
      <c r="AX14" s="234">
        <f t="shared" si="4"/>
        <v>0</v>
      </c>
      <c r="AY14" s="20">
        <f t="shared" si="4"/>
        <v>0</v>
      </c>
      <c r="AZ14" s="30">
        <f t="shared" si="4"/>
        <v>0</v>
      </c>
      <c r="BA14" s="30">
        <f t="shared" si="4"/>
        <v>0</v>
      </c>
      <c r="BB14" s="232">
        <f>AR14-$E14</f>
        <v>0</v>
      </c>
      <c r="BC14" s="236">
        <f>AS14-$F14</f>
        <v>0</v>
      </c>
      <c r="BD14" s="20">
        <f>AT14-$H14</f>
        <v>0</v>
      </c>
      <c r="BE14" s="28">
        <f>AU14-$I14</f>
        <v>0</v>
      </c>
      <c r="BF14" s="30">
        <f>AV14-$J14</f>
        <v>0</v>
      </c>
      <c r="BG14" s="240">
        <f>AT14/$H14*100</f>
        <v>100</v>
      </c>
    </row>
    <row r="15" spans="1:59" s="11" customFormat="1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>
        <v>6.3369999999999996E-2</v>
      </c>
      <c r="F15" s="19">
        <f>ROUND(E15*D15,0)-6</f>
        <v>80164</v>
      </c>
      <c r="G15" s="335">
        <v>1017.5</v>
      </c>
      <c r="H15" s="335">
        <f>ROUND(G15*1.007,2)</f>
        <v>1024.6199999999999</v>
      </c>
      <c r="I15" s="335">
        <f>ROUND(E15*H15,2)</f>
        <v>64.930000000000007</v>
      </c>
      <c r="J15" s="2">
        <f>ROUND(F15*H15,2)</f>
        <v>82137637.680000007</v>
      </c>
      <c r="K15" s="335"/>
      <c r="L15" s="335"/>
      <c r="M15" s="2">
        <f>J15+L15+K15</f>
        <v>82137637.680000007</v>
      </c>
      <c r="N15" s="51">
        <f>E15</f>
        <v>6.3369999999999996E-2</v>
      </c>
      <c r="O15" s="19">
        <f>ROUND(N15*D15,0)-6</f>
        <v>80164</v>
      </c>
      <c r="P15" s="58">
        <f>ROUND(Q15/N15,2)</f>
        <v>1024.6199999999999</v>
      </c>
      <c r="Q15" s="335">
        <f>ROUND(R15/D15,2)</f>
        <v>64.930000000000007</v>
      </c>
      <c r="R15" s="2">
        <v>82137637.680000007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0"/>
        <v>0</v>
      </c>
      <c r="W15" s="30">
        <f t="shared" si="0"/>
        <v>0</v>
      </c>
      <c r="X15" s="335">
        <f>P15/H15*100</f>
        <v>100</v>
      </c>
      <c r="Y15" s="153"/>
      <c r="Z15" s="59"/>
      <c r="AA15" s="62"/>
      <c r="AB15" s="224">
        <f>N15</f>
        <v>6.3369999999999996E-2</v>
      </c>
      <c r="AC15" s="225">
        <f>ROUND(AB15*$D15,0)-6</f>
        <v>80164</v>
      </c>
      <c r="AD15" s="58">
        <f>ROUND(AE15/AB15,2)</f>
        <v>1024.6199999999999</v>
      </c>
      <c r="AE15" s="4">
        <f>ROUND(AF15/$D15,2)</f>
        <v>64.930000000000007</v>
      </c>
      <c r="AF15" s="335">
        <f>R15</f>
        <v>82137637.680000007</v>
      </c>
      <c r="AG15" s="232">
        <f t="shared" si="1"/>
        <v>0</v>
      </c>
      <c r="AH15" s="234">
        <f t="shared" si="1"/>
        <v>0</v>
      </c>
      <c r="AI15" s="20">
        <f t="shared" si="1"/>
        <v>0</v>
      </c>
      <c r="AJ15" s="30">
        <f t="shared" si="1"/>
        <v>0</v>
      </c>
      <c r="AK15" s="30">
        <f t="shared" si="1"/>
        <v>0</v>
      </c>
      <c r="AL15" s="232">
        <f>AB15-$E15</f>
        <v>0</v>
      </c>
      <c r="AM15" s="236">
        <f>AC15-$F15</f>
        <v>0</v>
      </c>
      <c r="AN15" s="20">
        <f>AD15-$H15</f>
        <v>0</v>
      </c>
      <c r="AO15" s="28">
        <f>AE15-$I15</f>
        <v>0</v>
      </c>
      <c r="AP15" s="30">
        <f>AF15-$J15</f>
        <v>0</v>
      </c>
      <c r="AQ15" s="240">
        <f>AD15/$H15*100</f>
        <v>100</v>
      </c>
      <c r="AR15" s="224">
        <f t="shared" si="2"/>
        <v>6.3369999999999996E-2</v>
      </c>
      <c r="AS15" s="225">
        <f>ROUND(AR15*$D15,0)-6</f>
        <v>80164</v>
      </c>
      <c r="AT15" s="58">
        <f>ROUND(AU15/AR15,2)</f>
        <v>1024.6199999999999</v>
      </c>
      <c r="AU15" s="4">
        <f>ROUND(AV15/$D15,2)</f>
        <v>64.930000000000007</v>
      </c>
      <c r="AV15" s="335">
        <f t="shared" si="3"/>
        <v>82137637.680000007</v>
      </c>
      <c r="AW15" s="232">
        <f t="shared" si="4"/>
        <v>0</v>
      </c>
      <c r="AX15" s="234">
        <f t="shared" si="4"/>
        <v>0</v>
      </c>
      <c r="AY15" s="20">
        <f t="shared" si="4"/>
        <v>0</v>
      </c>
      <c r="AZ15" s="30">
        <f t="shared" si="4"/>
        <v>0</v>
      </c>
      <c r="BA15" s="30">
        <f t="shared" si="4"/>
        <v>0</v>
      </c>
      <c r="BB15" s="232">
        <f>AR15-$E15</f>
        <v>0</v>
      </c>
      <c r="BC15" s="236">
        <f>AS15-$F15</f>
        <v>0</v>
      </c>
      <c r="BD15" s="20">
        <f>AT15-$H15</f>
        <v>0</v>
      </c>
      <c r="BE15" s="28">
        <f>AU15-$I15</f>
        <v>0</v>
      </c>
      <c r="BF15" s="30">
        <f>AV15-$J15</f>
        <v>0</v>
      </c>
      <c r="BG15" s="240">
        <f>AT15/$H15*100</f>
        <v>100</v>
      </c>
    </row>
    <row r="16" spans="1:59" x14ac:dyDescent="0.2">
      <c r="A16" s="105"/>
      <c r="B16" s="163"/>
      <c r="C16" s="164"/>
      <c r="D16" s="106"/>
      <c r="E16" s="102"/>
      <c r="F16" s="19"/>
      <c r="G16" s="335"/>
      <c r="H16" s="334"/>
      <c r="I16" s="174">
        <f>I10-I11</f>
        <v>2.0000000000209184E-2</v>
      </c>
      <c r="J16" s="174">
        <f>J10-J11</f>
        <v>22027.519999980927</v>
      </c>
      <c r="K16" s="334"/>
      <c r="L16" s="334"/>
      <c r="M16" s="10"/>
      <c r="N16" s="86"/>
      <c r="O16" s="23"/>
      <c r="P16" s="85"/>
      <c r="Q16" s="334"/>
      <c r="R16" s="10"/>
      <c r="S16" s="147"/>
      <c r="T16" s="156"/>
      <c r="U16" s="147"/>
      <c r="V16" s="147"/>
      <c r="W16" s="78"/>
      <c r="X16" s="334"/>
      <c r="Y16" s="107"/>
      <c r="Z16" s="154"/>
      <c r="AA16" s="68"/>
      <c r="AB16" s="226"/>
      <c r="AC16" s="227"/>
      <c r="AD16" s="85"/>
      <c r="AE16" s="4"/>
      <c r="AF16" s="334"/>
      <c r="AG16" s="242"/>
      <c r="AH16" s="235"/>
      <c r="AI16" s="147"/>
      <c r="AJ16" s="78"/>
      <c r="AK16" s="78"/>
      <c r="AL16" s="242"/>
      <c r="AM16" s="237"/>
      <c r="AN16" s="147"/>
      <c r="AO16" s="147"/>
      <c r="AP16" s="78"/>
      <c r="AQ16" s="241"/>
      <c r="AR16" s="226">
        <f t="shared" si="2"/>
        <v>0</v>
      </c>
      <c r="AS16" s="227"/>
      <c r="AT16" s="85"/>
      <c r="AU16" s="4"/>
      <c r="AV16" s="334">
        <f t="shared" si="3"/>
        <v>0</v>
      </c>
      <c r="AW16" s="242">
        <f t="shared" ref="AW16:AZ18" si="5">AR16-AB16</f>
        <v>0</v>
      </c>
      <c r="AX16" s="235">
        <f t="shared" si="5"/>
        <v>0</v>
      </c>
      <c r="AY16" s="147">
        <f t="shared" si="5"/>
        <v>0</v>
      </c>
      <c r="AZ16" s="78">
        <f t="shared" si="5"/>
        <v>0</v>
      </c>
      <c r="BA16" s="78"/>
      <c r="BB16" s="242"/>
      <c r="BC16" s="237"/>
      <c r="BD16" s="147"/>
      <c r="BE16" s="147"/>
      <c r="BF16" s="78"/>
      <c r="BG16" s="241"/>
    </row>
    <row r="17" spans="1:60" s="24" customFormat="1" ht="37.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713.7</v>
      </c>
      <c r="H17" s="4">
        <f>ROUND(G17*1.007,2)</f>
        <v>718.7</v>
      </c>
      <c r="I17" s="4">
        <f>ROUND(E17*H17,2)</f>
        <v>388.1</v>
      </c>
      <c r="J17" s="4">
        <f>ROUND(F17*H17,2)</f>
        <v>490984935.89999998</v>
      </c>
      <c r="K17" s="4"/>
      <c r="L17" s="4"/>
      <c r="M17" s="4">
        <f>J17+L17+K17</f>
        <v>490984935.89999998</v>
      </c>
      <c r="N17" s="49">
        <f t="shared" ref="N17:N27" si="6">E17</f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>M17</f>
        <v>490984935.89999998</v>
      </c>
      <c r="S17" s="32">
        <f>N17-E17</f>
        <v>0</v>
      </c>
      <c r="T17" s="32">
        <f>O17-F17</f>
        <v>0</v>
      </c>
      <c r="U17" s="32">
        <f t="shared" ref="U17:W18" si="7">P17-H17</f>
        <v>0</v>
      </c>
      <c r="V17" s="32">
        <f t="shared" si="7"/>
        <v>0</v>
      </c>
      <c r="W17" s="53">
        <f t="shared" si="7"/>
        <v>0</v>
      </c>
      <c r="X17" s="4">
        <f>P17/H17*100</f>
        <v>100</v>
      </c>
      <c r="Y17" s="107"/>
      <c r="Z17" s="154">
        <f>ROUND(Q17/N17,2)</f>
        <v>718.7</v>
      </c>
      <c r="AA17" s="68">
        <f t="shared" ref="AA17:AA27" si="8">R17/D17</f>
        <v>388.09786365727456</v>
      </c>
      <c r="AB17" s="216">
        <f>N17</f>
        <v>0.54</v>
      </c>
      <c r="AC17" s="3">
        <f>ROUND(AB17*$D17,0)</f>
        <v>683157</v>
      </c>
      <c r="AD17" s="4">
        <f>ROUND(AE17/AB17,2)</f>
        <v>718.7</v>
      </c>
      <c r="AE17" s="4">
        <f>ROUND(AF17/$D17,2)</f>
        <v>388.1</v>
      </c>
      <c r="AF17" s="4">
        <f>R17</f>
        <v>490984935.89999998</v>
      </c>
      <c r="AG17" s="53">
        <f t="shared" ref="AG17:AK18" si="9">AB17-N17</f>
        <v>0</v>
      </c>
      <c r="AH17" s="32">
        <f t="shared" si="9"/>
        <v>0</v>
      </c>
      <c r="AI17" s="32">
        <f t="shared" si="9"/>
        <v>0</v>
      </c>
      <c r="AJ17" s="53">
        <f t="shared" si="9"/>
        <v>0</v>
      </c>
      <c r="AK17" s="53">
        <f t="shared" si="9"/>
        <v>0</v>
      </c>
      <c r="AL17" s="53">
        <f t="shared" ref="AL17:AL27" si="10">AB17-$E17</f>
        <v>0</v>
      </c>
      <c r="AM17" s="32">
        <f t="shared" ref="AM17:AM27" si="11">AC17-$F17</f>
        <v>0</v>
      </c>
      <c r="AN17" s="32">
        <f>AD17-$H17</f>
        <v>0</v>
      </c>
      <c r="AO17" s="32">
        <f>AE17-$I17</f>
        <v>0</v>
      </c>
      <c r="AP17" s="53">
        <f t="shared" ref="AP17:AP27" si="12">AF17-$J17</f>
        <v>0</v>
      </c>
      <c r="AQ17" s="4">
        <f>AD17/$H17*100</f>
        <v>100</v>
      </c>
      <c r="AR17" s="216">
        <f t="shared" si="2"/>
        <v>0.54</v>
      </c>
      <c r="AS17" s="3">
        <f>ROUND(AR17*$D17,0)</f>
        <v>683157</v>
      </c>
      <c r="AT17" s="4">
        <f>ROUND(AU17/AR17,2)</f>
        <v>718.7</v>
      </c>
      <c r="AU17" s="4">
        <f>ROUND(AV17/$D17,2)</f>
        <v>388.1</v>
      </c>
      <c r="AV17" s="4">
        <f t="shared" si="3"/>
        <v>490984935.89999998</v>
      </c>
      <c r="AW17" s="53">
        <f t="shared" si="5"/>
        <v>0</v>
      </c>
      <c r="AX17" s="32">
        <f t="shared" si="5"/>
        <v>0</v>
      </c>
      <c r="AY17" s="32">
        <f t="shared" si="5"/>
        <v>0</v>
      </c>
      <c r="AZ17" s="53">
        <f t="shared" si="5"/>
        <v>0</v>
      </c>
      <c r="BA17" s="53">
        <f t="shared" ref="BA17:BA27" si="13">AV17-AF17</f>
        <v>0</v>
      </c>
      <c r="BB17" s="53">
        <f t="shared" ref="BB17:BB27" si="14">AR17-$E17</f>
        <v>0</v>
      </c>
      <c r="BC17" s="32">
        <f t="shared" ref="BC17:BC27" si="15">AS17-$F17</f>
        <v>0</v>
      </c>
      <c r="BD17" s="32">
        <f>AT17-$H17</f>
        <v>0</v>
      </c>
      <c r="BE17" s="32">
        <f>AU17-$I17</f>
        <v>0</v>
      </c>
      <c r="BF17" s="53">
        <f t="shared" ref="BF17:BF27" si="16">AV17-$J17</f>
        <v>0</v>
      </c>
      <c r="BG17" s="4">
        <f>AT17/$H17*100</f>
        <v>100</v>
      </c>
    </row>
    <row r="18" spans="1:60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49">
        <f t="shared" si="6"/>
        <v>1.7877000000000001</v>
      </c>
      <c r="O18" s="3">
        <f>ROUND(N18*D18,0)</f>
        <v>2261630</v>
      </c>
      <c r="P18" s="40">
        <f>ROUND(Q18/N18,2)-0.01</f>
        <v>1623.83</v>
      </c>
      <c r="Q18" s="40">
        <f>ROUND(R18/D18,2)+0.01</f>
        <v>2902.9300000000003</v>
      </c>
      <c r="R18" s="4">
        <f>M18</f>
        <v>3672507533.9200025</v>
      </c>
      <c r="S18" s="32">
        <f>N18-E18</f>
        <v>0</v>
      </c>
      <c r="T18" s="32">
        <f>O18-F18</f>
        <v>0</v>
      </c>
      <c r="U18" s="32">
        <f t="shared" si="7"/>
        <v>12.829999999999927</v>
      </c>
      <c r="V18" s="32">
        <f t="shared" si="7"/>
        <v>22.950000000000273</v>
      </c>
      <c r="W18" s="53">
        <f t="shared" si="7"/>
        <v>29021603.92000246</v>
      </c>
      <c r="X18" s="50">
        <f>P18/H18*100</f>
        <v>100.796399751707</v>
      </c>
      <c r="Y18" s="107"/>
      <c r="Z18" s="154">
        <f>ROUND(Q18/N18,2)</f>
        <v>1623.84</v>
      </c>
      <c r="AA18" s="68">
        <f t="shared" si="8"/>
        <v>2902.9247619725165</v>
      </c>
      <c r="AB18" s="216">
        <f>N18</f>
        <v>1.7877000000000001</v>
      </c>
      <c r="AC18" s="3">
        <f>ROUND(AB18*$D18,0)</f>
        <v>2261630</v>
      </c>
      <c r="AD18" s="4">
        <f>ROUND(AE18/AB18,2)</f>
        <v>1623.67</v>
      </c>
      <c r="AE18" s="4">
        <f>ROUND(AF18/$D18,4)+0.01</f>
        <v>2902.6312000000003</v>
      </c>
      <c r="AF18" s="4">
        <f>R18-393395.6+1266.81+8073.96</f>
        <v>3672123479.0900025</v>
      </c>
      <c r="AG18" s="53">
        <f t="shared" si="9"/>
        <v>0</v>
      </c>
      <c r="AH18" s="32">
        <f t="shared" si="9"/>
        <v>0</v>
      </c>
      <c r="AI18" s="32">
        <f t="shared" si="9"/>
        <v>-0.15999999999985448</v>
      </c>
      <c r="AJ18" s="53">
        <f t="shared" si="9"/>
        <v>-0.29880000000002838</v>
      </c>
      <c r="AK18" s="53">
        <f t="shared" si="9"/>
        <v>-384054.82999992371</v>
      </c>
      <c r="AL18" s="53">
        <f t="shared" si="10"/>
        <v>0</v>
      </c>
      <c r="AM18" s="32">
        <f t="shared" si="11"/>
        <v>0</v>
      </c>
      <c r="AN18" s="32">
        <f>AD18-$H18</f>
        <v>12.670000000000073</v>
      </c>
      <c r="AO18" s="32">
        <f>AE18-$I18</f>
        <v>22.651200000000244</v>
      </c>
      <c r="AP18" s="53">
        <f t="shared" si="12"/>
        <v>28637549.090002537</v>
      </c>
      <c r="AQ18" s="50">
        <f>AD18/$H18*100</f>
        <v>100.78646803227809</v>
      </c>
      <c r="AR18" s="216">
        <f t="shared" si="2"/>
        <v>1.7877000000000001</v>
      </c>
      <c r="AS18" s="3">
        <f>ROUND(AR18*$D18,0)</f>
        <v>2261630</v>
      </c>
      <c r="AT18" s="183">
        <f>ROUND(AU18/AR18,2)</f>
        <v>1623.63</v>
      </c>
      <c r="AU18" s="183">
        <f>ROUND(AV18/$D18,4)+0.01</f>
        <v>2902.5625</v>
      </c>
      <c r="AV18" s="183">
        <f>AF18+4616.65-91546.3</f>
        <v>3672036549.4400024</v>
      </c>
      <c r="AW18" s="53">
        <f t="shared" si="5"/>
        <v>0</v>
      </c>
      <c r="AX18" s="32">
        <f t="shared" si="5"/>
        <v>0</v>
      </c>
      <c r="AY18" s="289">
        <f t="shared" si="5"/>
        <v>-3.999999999996362E-2</v>
      </c>
      <c r="AZ18" s="290">
        <f t="shared" si="5"/>
        <v>-6.8700000000262662E-2</v>
      </c>
      <c r="BA18" s="290">
        <f t="shared" si="13"/>
        <v>-86929.650000095367</v>
      </c>
      <c r="BB18" s="53">
        <f t="shared" si="14"/>
        <v>0</v>
      </c>
      <c r="BC18" s="32">
        <f t="shared" si="15"/>
        <v>0</v>
      </c>
      <c r="BD18" s="32">
        <f>AT18-$H18</f>
        <v>12.630000000000109</v>
      </c>
      <c r="BE18" s="32">
        <f>AU18-$I18</f>
        <v>22.582499999999982</v>
      </c>
      <c r="BF18" s="53">
        <f t="shared" si="16"/>
        <v>28550619.440002441</v>
      </c>
      <c r="BG18" s="50">
        <f>AT18/$H18*100</f>
        <v>100.78398510242086</v>
      </c>
    </row>
    <row r="19" spans="1:60" s="24" customFormat="1" ht="37.5" customHeight="1" x14ac:dyDescent="0.2">
      <c r="A19" s="131"/>
      <c r="B19" s="132" t="s">
        <v>92</v>
      </c>
      <c r="C19" s="136"/>
      <c r="D19" s="134">
        <v>1265106</v>
      </c>
      <c r="E19" s="150">
        <f>SUM(E20:E26)</f>
        <v>0.32796999999999998</v>
      </c>
      <c r="F19" s="109">
        <f>SUM(F20:F26)</f>
        <v>414917</v>
      </c>
      <c r="G19" s="109" t="s">
        <v>26</v>
      </c>
      <c r="H19" s="109" t="s">
        <v>26</v>
      </c>
      <c r="I19" s="109" t="s">
        <v>26</v>
      </c>
      <c r="J19" s="110">
        <f>SUM(J20:J26)</f>
        <v>498939543.86999995</v>
      </c>
      <c r="K19" s="109">
        <f>SUM(K20:K26)</f>
        <v>0</v>
      </c>
      <c r="L19" s="109">
        <f>SUM(L20:L26)</f>
        <v>0</v>
      </c>
      <c r="M19" s="110">
        <f>SUM(M20:M26)</f>
        <v>498939543.86999995</v>
      </c>
      <c r="N19" s="111">
        <f t="shared" si="6"/>
        <v>0.32796999999999998</v>
      </c>
      <c r="O19" s="109">
        <f>SUM(O20:O26)</f>
        <v>414917</v>
      </c>
      <c r="P19" s="109" t="s">
        <v>26</v>
      </c>
      <c r="Q19" s="109" t="s">
        <v>26</v>
      </c>
      <c r="R19" s="110">
        <f>SUM(R20:R26)</f>
        <v>498939543.86999995</v>
      </c>
      <c r="S19" s="112">
        <f>SUM(S20:S26)</f>
        <v>0</v>
      </c>
      <c r="T19" s="112">
        <f>SUM(T20:T26)</f>
        <v>0</v>
      </c>
      <c r="U19" s="112">
        <f>SUM(U20:U26)</f>
        <v>0</v>
      </c>
      <c r="V19" s="118"/>
      <c r="W19" s="113">
        <f t="shared" ref="W19:W27" si="17">R19-J19</f>
        <v>0</v>
      </c>
      <c r="X19" s="114"/>
      <c r="Y19" s="107"/>
      <c r="Z19" s="154"/>
      <c r="AA19" s="68">
        <f t="shared" si="8"/>
        <v>394.38556442701241</v>
      </c>
      <c r="AB19" s="150">
        <f>SUM(AB20:AB26)</f>
        <v>0.32796999999999998</v>
      </c>
      <c r="AC19" s="109">
        <f>SUM(AC20:AC26)</f>
        <v>414917</v>
      </c>
      <c r="AD19" s="109" t="s">
        <v>26</v>
      </c>
      <c r="AE19" s="109" t="s">
        <v>26</v>
      </c>
      <c r="AF19" s="110">
        <f t="shared" ref="AF19:AF27" si="18">R19</f>
        <v>498939543.86999995</v>
      </c>
      <c r="AG19" s="112">
        <f t="shared" ref="AG19:AG27" si="19">AB19-N19</f>
        <v>0</v>
      </c>
      <c r="AH19" s="267">
        <f t="shared" ref="AH19:AH27" si="20">AC19-O19</f>
        <v>0</v>
      </c>
      <c r="AI19" s="109" t="s">
        <v>26</v>
      </c>
      <c r="AJ19" s="109" t="s">
        <v>26</v>
      </c>
      <c r="AK19" s="112">
        <f t="shared" ref="AK19:AK27" si="21">AF19-R19</f>
        <v>0</v>
      </c>
      <c r="AL19" s="112">
        <f t="shared" si="10"/>
        <v>0</v>
      </c>
      <c r="AM19" s="267">
        <f t="shared" si="11"/>
        <v>0</v>
      </c>
      <c r="AN19" s="109" t="s">
        <v>26</v>
      </c>
      <c r="AO19" s="109" t="s">
        <v>26</v>
      </c>
      <c r="AP19" s="113">
        <f t="shared" si="12"/>
        <v>0</v>
      </c>
      <c r="AQ19" s="114"/>
      <c r="AR19" s="295">
        <f>SUM(AR20:AR26)</f>
        <v>0.40671000000000002</v>
      </c>
      <c r="AS19" s="296">
        <f>SUM(AS20:AS26)</f>
        <v>514521</v>
      </c>
      <c r="AT19" s="109" t="s">
        <v>26</v>
      </c>
      <c r="AU19" s="109" t="s">
        <v>26</v>
      </c>
      <c r="AV19" s="297">
        <f>AF19+28267910.9</f>
        <v>527207454.76999992</v>
      </c>
      <c r="AW19" s="357">
        <f t="shared" ref="AW19:AW27" si="22">AR19-AB19</f>
        <v>7.8740000000000032E-2</v>
      </c>
      <c r="AX19" s="356">
        <f t="shared" ref="AX19:AX27" si="23">AS19-AC19</f>
        <v>99604</v>
      </c>
      <c r="AY19" s="109" t="s">
        <v>26</v>
      </c>
      <c r="AZ19" s="109" t="s">
        <v>26</v>
      </c>
      <c r="BA19" s="355">
        <f t="shared" si="13"/>
        <v>28267910.899999976</v>
      </c>
      <c r="BB19" s="112">
        <f t="shared" si="14"/>
        <v>7.8740000000000032E-2</v>
      </c>
      <c r="BC19" s="267">
        <f t="shared" si="15"/>
        <v>99604</v>
      </c>
      <c r="BD19" s="109" t="s">
        <v>26</v>
      </c>
      <c r="BE19" s="109" t="s">
        <v>26</v>
      </c>
      <c r="BF19" s="113">
        <f t="shared" si="16"/>
        <v>28267910.899999976</v>
      </c>
      <c r="BG19" s="114"/>
      <c r="BH19" s="286"/>
    </row>
    <row r="20" spans="1:60" ht="33.75" customHeight="1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8">
        <v>4.632E-2</v>
      </c>
      <c r="F20" s="19">
        <f t="shared" ref="F20:F27" si="24">ROUND(E20*D20,0)</f>
        <v>58600</v>
      </c>
      <c r="G20" s="335">
        <v>2542</v>
      </c>
      <c r="H20" s="335">
        <f t="shared" ref="H20:H27" si="25">ROUND(G20*1.007,2)</f>
        <v>2559.79</v>
      </c>
      <c r="I20" s="335">
        <f t="shared" ref="I20:I27" si="26">ROUND(E20*H20,2)</f>
        <v>118.57</v>
      </c>
      <c r="J20" s="2">
        <f t="shared" ref="J20:J27" si="27">ROUND(F20*H20,2)</f>
        <v>150003694</v>
      </c>
      <c r="K20" s="335"/>
      <c r="L20" s="335"/>
      <c r="M20" s="2">
        <f t="shared" ref="M20:M27" si="28">J20+L20+K20</f>
        <v>150003694</v>
      </c>
      <c r="N20" s="51">
        <f t="shared" si="6"/>
        <v>4.632E-2</v>
      </c>
      <c r="O20" s="19">
        <f t="shared" ref="O20:O27" si="29">ROUND(N20*D20,0)</f>
        <v>58600</v>
      </c>
      <c r="P20" s="58">
        <f>ROUND(Q20/N20,2)-0.01</f>
        <v>2559.79</v>
      </c>
      <c r="Q20" s="335">
        <f>ROUND(R20/D20,2)</f>
        <v>118.57</v>
      </c>
      <c r="R20" s="2">
        <f t="shared" ref="R20:R27" si="30">M20</f>
        <v>150003694</v>
      </c>
      <c r="S20" s="69">
        <f t="shared" ref="S20:T27" si="31">N20-E20</f>
        <v>0</v>
      </c>
      <c r="T20" s="69">
        <f t="shared" si="31"/>
        <v>0</v>
      </c>
      <c r="U20" s="69">
        <f t="shared" ref="U20:V27" si="32">P20-H20</f>
        <v>0</v>
      </c>
      <c r="V20" s="28">
        <f t="shared" si="32"/>
        <v>0</v>
      </c>
      <c r="W20" s="70">
        <f t="shared" si="17"/>
        <v>0</v>
      </c>
      <c r="X20" s="2">
        <f t="shared" ref="X20:X27" si="33">P20/H20*100</f>
        <v>100</v>
      </c>
      <c r="Y20" s="107"/>
      <c r="Z20" s="154">
        <f t="shared" ref="Z20:Z27" si="34">ROUND(Q20/N20,2)</f>
        <v>2559.8000000000002</v>
      </c>
      <c r="AA20" s="68">
        <f t="shared" si="8"/>
        <v>118.57005974202953</v>
      </c>
      <c r="AB20" s="224">
        <f t="shared" ref="AB20:AB25" si="35">N20</f>
        <v>4.632E-2</v>
      </c>
      <c r="AC20" s="225">
        <f t="shared" ref="AC20:AC25" si="36">ROUND(AB20*$D20,0)</f>
        <v>58600</v>
      </c>
      <c r="AD20" s="58">
        <f>ROUND(AE20/AB20,2)-0.01</f>
        <v>2559.79</v>
      </c>
      <c r="AE20" s="335">
        <f>ROUND(AF20/$D20,2)</f>
        <v>118.57</v>
      </c>
      <c r="AF20" s="335">
        <f t="shared" si="18"/>
        <v>150003694</v>
      </c>
      <c r="AG20" s="232">
        <f t="shared" si="19"/>
        <v>0</v>
      </c>
      <c r="AH20" s="234">
        <f t="shared" si="20"/>
        <v>0</v>
      </c>
      <c r="AI20" s="20">
        <f t="shared" ref="AI20:AJ27" si="37">AD20-P20</f>
        <v>0</v>
      </c>
      <c r="AJ20" s="30">
        <f t="shared" si="37"/>
        <v>0</v>
      </c>
      <c r="AK20" s="30">
        <f t="shared" si="21"/>
        <v>0</v>
      </c>
      <c r="AL20" s="232">
        <f t="shared" si="10"/>
        <v>0</v>
      </c>
      <c r="AM20" s="233">
        <f t="shared" si="11"/>
        <v>0</v>
      </c>
      <c r="AN20" s="28">
        <f t="shared" ref="AN20:AN27" si="38">AD20-$H20</f>
        <v>0</v>
      </c>
      <c r="AO20" s="28">
        <f t="shared" ref="AO20:AO27" si="39">AE20-$I20</f>
        <v>0</v>
      </c>
      <c r="AP20" s="41">
        <f t="shared" si="12"/>
        <v>0</v>
      </c>
      <c r="AQ20" s="240">
        <f t="shared" ref="AQ20:AQ27" si="40">AD20/$H20*100</f>
        <v>100</v>
      </c>
      <c r="AR20" s="353">
        <f>ROUND(AS20/1265106,5)</f>
        <v>4.1910000000000003E-2</v>
      </c>
      <c r="AS20" s="352">
        <v>53015</v>
      </c>
      <c r="AT20" s="351">
        <f>ROUND(AU20/AR20,2)</f>
        <v>2162.73</v>
      </c>
      <c r="AU20" s="351">
        <f>ROUND(AV20/$D20,2)</f>
        <v>90.64</v>
      </c>
      <c r="AV20" s="351">
        <f>AF20-35337760.19</f>
        <v>114665933.81</v>
      </c>
      <c r="AW20" s="350">
        <f t="shared" si="22"/>
        <v>-4.4099999999999973E-3</v>
      </c>
      <c r="AX20" s="354">
        <f t="shared" si="23"/>
        <v>-5585</v>
      </c>
      <c r="AY20" s="354">
        <f t="shared" ref="AY20:AZ27" si="41">AT20-AD20</f>
        <v>-397.05999999999995</v>
      </c>
      <c r="AZ20" s="348">
        <f t="shared" si="41"/>
        <v>-27.929999999999993</v>
      </c>
      <c r="BA20" s="348">
        <f t="shared" si="13"/>
        <v>-35337760.189999998</v>
      </c>
      <c r="BB20" s="232">
        <f t="shared" si="14"/>
        <v>-4.4099999999999973E-3</v>
      </c>
      <c r="BC20" s="233">
        <f t="shared" si="15"/>
        <v>-5585</v>
      </c>
      <c r="BD20" s="28">
        <f t="shared" ref="BD20:BD27" si="42">AT20-$H20</f>
        <v>-397.05999999999995</v>
      </c>
      <c r="BE20" s="28">
        <f t="shared" ref="BE20:BE27" si="43">AU20-$I20</f>
        <v>-27.929999999999993</v>
      </c>
      <c r="BF20" s="41">
        <f t="shared" si="16"/>
        <v>-35337760.189999998</v>
      </c>
      <c r="BG20" s="240">
        <f t="shared" ref="BG20:BG27" si="44">AT20/$H20*100</f>
        <v>84.488571328116763</v>
      </c>
    </row>
    <row r="21" spans="1:60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8">
        <v>2.6339999999999999E-2</v>
      </c>
      <c r="F21" s="19">
        <f t="shared" si="24"/>
        <v>33323</v>
      </c>
      <c r="G21" s="335">
        <v>3575</v>
      </c>
      <c r="H21" s="335">
        <f t="shared" si="25"/>
        <v>3600.03</v>
      </c>
      <c r="I21" s="335">
        <f t="shared" si="26"/>
        <v>94.82</v>
      </c>
      <c r="J21" s="2">
        <f t="shared" si="27"/>
        <v>119963799.69</v>
      </c>
      <c r="K21" s="335"/>
      <c r="L21" s="335"/>
      <c r="M21" s="2">
        <f t="shared" si="28"/>
        <v>119963799.69</v>
      </c>
      <c r="N21" s="51">
        <f t="shared" si="6"/>
        <v>2.6339999999999999E-2</v>
      </c>
      <c r="O21" s="19">
        <f t="shared" si="29"/>
        <v>33323</v>
      </c>
      <c r="P21" s="58">
        <f>ROUND(Q21/N21,2)+0.18</f>
        <v>3600.0299999999997</v>
      </c>
      <c r="Q21" s="335">
        <f>ROUND(R21/D21,2)-0.01</f>
        <v>94.82</v>
      </c>
      <c r="R21" s="2">
        <f t="shared" si="30"/>
        <v>119963799.69</v>
      </c>
      <c r="S21" s="28">
        <f t="shared" si="31"/>
        <v>0</v>
      </c>
      <c r="T21" s="28">
        <f t="shared" si="31"/>
        <v>0</v>
      </c>
      <c r="U21" s="28">
        <f t="shared" si="32"/>
        <v>0</v>
      </c>
      <c r="V21" s="28">
        <f t="shared" si="32"/>
        <v>0</v>
      </c>
      <c r="W21" s="41">
        <f t="shared" si="17"/>
        <v>0</v>
      </c>
      <c r="X21" s="2">
        <f t="shared" si="33"/>
        <v>99.999999999999986</v>
      </c>
      <c r="Y21" s="107"/>
      <c r="Z21" s="154">
        <f t="shared" si="34"/>
        <v>3599.85</v>
      </c>
      <c r="AA21" s="68">
        <f t="shared" si="8"/>
        <v>94.825097414762084</v>
      </c>
      <c r="AB21" s="224">
        <f t="shared" si="35"/>
        <v>2.6339999999999999E-2</v>
      </c>
      <c r="AC21" s="225">
        <f t="shared" si="36"/>
        <v>33323</v>
      </c>
      <c r="AD21" s="58">
        <f>ROUND(AE21/AB21,2)+0.18</f>
        <v>3600.0299999999997</v>
      </c>
      <c r="AE21" s="335">
        <f>ROUND(AF21/$D21,2)-0.01</f>
        <v>94.82</v>
      </c>
      <c r="AF21" s="335">
        <f t="shared" si="18"/>
        <v>119963799.69</v>
      </c>
      <c r="AG21" s="232">
        <f t="shared" si="19"/>
        <v>0</v>
      </c>
      <c r="AH21" s="234">
        <f t="shared" si="20"/>
        <v>0</v>
      </c>
      <c r="AI21" s="20">
        <f t="shared" si="37"/>
        <v>0</v>
      </c>
      <c r="AJ21" s="30">
        <f t="shared" si="37"/>
        <v>0</v>
      </c>
      <c r="AK21" s="30">
        <f t="shared" si="21"/>
        <v>0</v>
      </c>
      <c r="AL21" s="232">
        <f t="shared" si="10"/>
        <v>0</v>
      </c>
      <c r="AM21" s="233">
        <f t="shared" si="11"/>
        <v>0</v>
      </c>
      <c r="AN21" s="28">
        <f t="shared" si="38"/>
        <v>0</v>
      </c>
      <c r="AO21" s="28">
        <f t="shared" si="39"/>
        <v>0</v>
      </c>
      <c r="AP21" s="41">
        <f t="shared" si="12"/>
        <v>0</v>
      </c>
      <c r="AQ21" s="240">
        <f t="shared" si="40"/>
        <v>99.999999999999986</v>
      </c>
      <c r="AR21" s="224">
        <f>AB21</f>
        <v>2.6339999999999999E-2</v>
      </c>
      <c r="AS21" s="225">
        <f>ROUND(AR21*$D21,0)</f>
        <v>33323</v>
      </c>
      <c r="AT21" s="58">
        <f>ROUND(AU21/AR21,2)+0.18</f>
        <v>3600.0299999999997</v>
      </c>
      <c r="AU21" s="335">
        <f>ROUND(AV21/$D21,2)-0.01</f>
        <v>94.82</v>
      </c>
      <c r="AV21" s="335">
        <f>AF21</f>
        <v>119963799.69</v>
      </c>
      <c r="AW21" s="232">
        <f t="shared" si="22"/>
        <v>0</v>
      </c>
      <c r="AX21" s="234">
        <f t="shared" si="23"/>
        <v>0</v>
      </c>
      <c r="AY21" s="20">
        <f t="shared" si="41"/>
        <v>0</v>
      </c>
      <c r="AZ21" s="30">
        <f t="shared" si="41"/>
        <v>0</v>
      </c>
      <c r="BA21" s="30">
        <f t="shared" si="13"/>
        <v>0</v>
      </c>
      <c r="BB21" s="232">
        <f t="shared" si="14"/>
        <v>0</v>
      </c>
      <c r="BC21" s="233">
        <f t="shared" si="15"/>
        <v>0</v>
      </c>
      <c r="BD21" s="28">
        <f t="shared" si="42"/>
        <v>0</v>
      </c>
      <c r="BE21" s="28">
        <f t="shared" si="43"/>
        <v>0</v>
      </c>
      <c r="BF21" s="41">
        <f t="shared" si="16"/>
        <v>0</v>
      </c>
      <c r="BG21" s="240">
        <f t="shared" si="44"/>
        <v>99.999999999999986</v>
      </c>
    </row>
    <row r="22" spans="1:60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8">
        <v>8.2860000000000003E-2</v>
      </c>
      <c r="F22" s="19">
        <f t="shared" si="24"/>
        <v>104827</v>
      </c>
      <c r="G22" s="335">
        <v>492.1</v>
      </c>
      <c r="H22" s="335">
        <f t="shared" si="25"/>
        <v>495.54</v>
      </c>
      <c r="I22" s="335">
        <f t="shared" si="26"/>
        <v>41.06</v>
      </c>
      <c r="J22" s="2">
        <f t="shared" si="27"/>
        <v>51945971.579999998</v>
      </c>
      <c r="K22" s="335"/>
      <c r="L22" s="335"/>
      <c r="M22" s="2">
        <f t="shared" si="28"/>
        <v>51945971.579999998</v>
      </c>
      <c r="N22" s="51">
        <f t="shared" si="6"/>
        <v>8.2860000000000003E-2</v>
      </c>
      <c r="O22" s="19">
        <f t="shared" si="29"/>
        <v>104827</v>
      </c>
      <c r="P22" s="58">
        <f>ROUND(Q22/N22,2)+0.01</f>
        <v>495.53999999999996</v>
      </c>
      <c r="Q22" s="335">
        <f t="shared" ref="Q22:Q27" si="45">ROUND(R22/D22,2)</f>
        <v>41.06</v>
      </c>
      <c r="R22" s="2">
        <f t="shared" si="30"/>
        <v>51945971.579999998</v>
      </c>
      <c r="S22" s="28">
        <f t="shared" si="31"/>
        <v>0</v>
      </c>
      <c r="T22" s="28">
        <f t="shared" si="31"/>
        <v>0</v>
      </c>
      <c r="U22" s="28">
        <f t="shared" si="32"/>
        <v>0</v>
      </c>
      <c r="V22" s="28">
        <f t="shared" si="32"/>
        <v>0</v>
      </c>
      <c r="W22" s="41">
        <f t="shared" si="17"/>
        <v>0</v>
      </c>
      <c r="X22" s="2">
        <f t="shared" si="33"/>
        <v>99.999999999999986</v>
      </c>
      <c r="Y22" s="107"/>
      <c r="Z22" s="154">
        <f t="shared" si="34"/>
        <v>495.53</v>
      </c>
      <c r="AA22" s="68">
        <f t="shared" si="8"/>
        <v>41.060568505722046</v>
      </c>
      <c r="AB22" s="224">
        <f t="shared" si="35"/>
        <v>8.2860000000000003E-2</v>
      </c>
      <c r="AC22" s="225">
        <f t="shared" si="36"/>
        <v>104827</v>
      </c>
      <c r="AD22" s="58">
        <f>ROUND(AE22/AB22,2)+0.01</f>
        <v>495.53999999999996</v>
      </c>
      <c r="AE22" s="335">
        <f t="shared" ref="AE22:AE27" si="46">ROUND(AF22/$D22,2)</f>
        <v>41.06</v>
      </c>
      <c r="AF22" s="335">
        <f t="shared" si="18"/>
        <v>51945971.579999998</v>
      </c>
      <c r="AG22" s="232">
        <f t="shared" si="19"/>
        <v>0</v>
      </c>
      <c r="AH22" s="234">
        <f t="shared" si="20"/>
        <v>0</v>
      </c>
      <c r="AI22" s="20">
        <f t="shared" si="37"/>
        <v>0</v>
      </c>
      <c r="AJ22" s="30">
        <f t="shared" si="37"/>
        <v>0</v>
      </c>
      <c r="AK22" s="30">
        <f t="shared" si="21"/>
        <v>0</v>
      </c>
      <c r="AL22" s="232">
        <f t="shared" si="10"/>
        <v>0</v>
      </c>
      <c r="AM22" s="233">
        <f t="shared" si="11"/>
        <v>0</v>
      </c>
      <c r="AN22" s="28">
        <f t="shared" si="38"/>
        <v>0</v>
      </c>
      <c r="AO22" s="28">
        <f t="shared" si="39"/>
        <v>0</v>
      </c>
      <c r="AP22" s="41">
        <f t="shared" si="12"/>
        <v>0</v>
      </c>
      <c r="AQ22" s="240">
        <f t="shared" si="40"/>
        <v>99.999999999999986</v>
      </c>
      <c r="AR22" s="224">
        <f>AB22</f>
        <v>8.2860000000000003E-2</v>
      </c>
      <c r="AS22" s="225">
        <f>ROUND(AR22*$D22,0)</f>
        <v>104827</v>
      </c>
      <c r="AT22" s="58">
        <f>ROUND(AU22/AR22,2)+0.01</f>
        <v>495.53999999999996</v>
      </c>
      <c r="AU22" s="335">
        <f t="shared" ref="AU22:AU27" si="47">ROUND(AV22/$D22,2)</f>
        <v>41.06</v>
      </c>
      <c r="AV22" s="335">
        <f>AF22</f>
        <v>51945971.579999998</v>
      </c>
      <c r="AW22" s="232">
        <f t="shared" si="22"/>
        <v>0</v>
      </c>
      <c r="AX22" s="234">
        <f t="shared" si="23"/>
        <v>0</v>
      </c>
      <c r="AY22" s="20">
        <f t="shared" si="41"/>
        <v>0</v>
      </c>
      <c r="AZ22" s="30">
        <f t="shared" si="41"/>
        <v>0</v>
      </c>
      <c r="BA22" s="30">
        <f t="shared" si="13"/>
        <v>0</v>
      </c>
      <c r="BB22" s="232">
        <f t="shared" si="14"/>
        <v>0</v>
      </c>
      <c r="BC22" s="233">
        <f t="shared" si="15"/>
        <v>0</v>
      </c>
      <c r="BD22" s="28">
        <f t="shared" si="42"/>
        <v>0</v>
      </c>
      <c r="BE22" s="28">
        <f t="shared" si="43"/>
        <v>0</v>
      </c>
      <c r="BF22" s="41">
        <f t="shared" si="16"/>
        <v>0</v>
      </c>
      <c r="BG22" s="240">
        <f t="shared" si="44"/>
        <v>99.999999999999986</v>
      </c>
    </row>
    <row r="23" spans="1:60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8">
        <v>2.9940000000000001E-2</v>
      </c>
      <c r="F23" s="19">
        <f t="shared" si="24"/>
        <v>37877</v>
      </c>
      <c r="G23" s="335">
        <v>923.3</v>
      </c>
      <c r="H23" s="335">
        <f t="shared" si="25"/>
        <v>929.76</v>
      </c>
      <c r="I23" s="335">
        <f t="shared" si="26"/>
        <v>27.84</v>
      </c>
      <c r="J23" s="2">
        <f t="shared" si="27"/>
        <v>35216519.520000003</v>
      </c>
      <c r="K23" s="335"/>
      <c r="L23" s="335"/>
      <c r="M23" s="2">
        <f t="shared" si="28"/>
        <v>35216519.520000003</v>
      </c>
      <c r="N23" s="51">
        <f t="shared" si="6"/>
        <v>2.9940000000000001E-2</v>
      </c>
      <c r="O23" s="19">
        <f t="shared" si="29"/>
        <v>37877</v>
      </c>
      <c r="P23" s="58">
        <f>ROUND(Q23/N23,2)-0.1</f>
        <v>929.76</v>
      </c>
      <c r="Q23" s="335">
        <f t="shared" si="45"/>
        <v>27.84</v>
      </c>
      <c r="R23" s="2">
        <f t="shared" si="30"/>
        <v>35216519.520000003</v>
      </c>
      <c r="S23" s="28">
        <f t="shared" si="31"/>
        <v>0</v>
      </c>
      <c r="T23" s="28">
        <f t="shared" si="31"/>
        <v>0</v>
      </c>
      <c r="U23" s="28">
        <f t="shared" si="32"/>
        <v>0</v>
      </c>
      <c r="V23" s="28">
        <f t="shared" si="32"/>
        <v>0</v>
      </c>
      <c r="W23" s="41">
        <f t="shared" si="17"/>
        <v>0</v>
      </c>
      <c r="X23" s="2">
        <f t="shared" si="33"/>
        <v>100</v>
      </c>
      <c r="Y23" s="107"/>
      <c r="Z23" s="154">
        <f t="shared" si="34"/>
        <v>929.86</v>
      </c>
      <c r="AA23" s="68">
        <f t="shared" si="8"/>
        <v>27.836813294696256</v>
      </c>
      <c r="AB23" s="224">
        <f t="shared" si="35"/>
        <v>2.9940000000000001E-2</v>
      </c>
      <c r="AC23" s="225">
        <f t="shared" si="36"/>
        <v>37877</v>
      </c>
      <c r="AD23" s="58">
        <f>ROUND(AE23/AB23,2)-0.1</f>
        <v>929.76</v>
      </c>
      <c r="AE23" s="335">
        <f t="shared" si="46"/>
        <v>27.84</v>
      </c>
      <c r="AF23" s="335">
        <f t="shared" si="18"/>
        <v>35216519.520000003</v>
      </c>
      <c r="AG23" s="232">
        <f t="shared" si="19"/>
        <v>0</v>
      </c>
      <c r="AH23" s="234">
        <f t="shared" si="20"/>
        <v>0</v>
      </c>
      <c r="AI23" s="20">
        <f t="shared" si="37"/>
        <v>0</v>
      </c>
      <c r="AJ23" s="30">
        <f t="shared" si="37"/>
        <v>0</v>
      </c>
      <c r="AK23" s="30">
        <f t="shared" si="21"/>
        <v>0</v>
      </c>
      <c r="AL23" s="232">
        <f t="shared" si="10"/>
        <v>0</v>
      </c>
      <c r="AM23" s="233">
        <f t="shared" si="11"/>
        <v>0</v>
      </c>
      <c r="AN23" s="28">
        <f t="shared" si="38"/>
        <v>0</v>
      </c>
      <c r="AO23" s="28">
        <f t="shared" si="39"/>
        <v>0</v>
      </c>
      <c r="AP23" s="41">
        <f t="shared" si="12"/>
        <v>0</v>
      </c>
      <c r="AQ23" s="240">
        <f t="shared" si="40"/>
        <v>100</v>
      </c>
      <c r="AR23" s="224">
        <f>AB23</f>
        <v>2.9940000000000001E-2</v>
      </c>
      <c r="AS23" s="225">
        <f>ROUND(AR23*$D23,0)</f>
        <v>37877</v>
      </c>
      <c r="AT23" s="58">
        <f>ROUND(AU23/AR23,2)-0.1</f>
        <v>929.76</v>
      </c>
      <c r="AU23" s="335">
        <f t="shared" si="47"/>
        <v>27.84</v>
      </c>
      <c r="AV23" s="335">
        <f>AF23</f>
        <v>35216519.520000003</v>
      </c>
      <c r="AW23" s="232">
        <f t="shared" si="22"/>
        <v>0</v>
      </c>
      <c r="AX23" s="234">
        <f t="shared" si="23"/>
        <v>0</v>
      </c>
      <c r="AY23" s="20">
        <f t="shared" si="41"/>
        <v>0</v>
      </c>
      <c r="AZ23" s="30">
        <f t="shared" si="41"/>
        <v>0</v>
      </c>
      <c r="BA23" s="30">
        <f t="shared" si="13"/>
        <v>0</v>
      </c>
      <c r="BB23" s="232">
        <f t="shared" si="14"/>
        <v>0</v>
      </c>
      <c r="BC23" s="233">
        <f t="shared" si="15"/>
        <v>0</v>
      </c>
      <c r="BD23" s="28">
        <f t="shared" si="42"/>
        <v>0</v>
      </c>
      <c r="BE23" s="28">
        <f t="shared" si="43"/>
        <v>0</v>
      </c>
      <c r="BF23" s="41">
        <f t="shared" si="16"/>
        <v>0</v>
      </c>
      <c r="BG23" s="240">
        <f t="shared" si="44"/>
        <v>100</v>
      </c>
    </row>
    <row r="24" spans="1:60" ht="56.25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8">
        <v>1.321E-2</v>
      </c>
      <c r="F24" s="19">
        <f t="shared" si="24"/>
        <v>16712</v>
      </c>
      <c r="G24" s="335">
        <v>2021.3</v>
      </c>
      <c r="H24" s="335">
        <f t="shared" si="25"/>
        <v>2035.45</v>
      </c>
      <c r="I24" s="335">
        <f t="shared" si="26"/>
        <v>26.89</v>
      </c>
      <c r="J24" s="2">
        <f t="shared" si="27"/>
        <v>34016440.399999999</v>
      </c>
      <c r="K24" s="335"/>
      <c r="L24" s="335"/>
      <c r="M24" s="2">
        <f t="shared" si="28"/>
        <v>34016440.399999999</v>
      </c>
      <c r="N24" s="51">
        <f t="shared" si="6"/>
        <v>1.321E-2</v>
      </c>
      <c r="O24" s="19">
        <f t="shared" si="29"/>
        <v>16712</v>
      </c>
      <c r="P24" s="58">
        <f>ROUND(Q24/N24,2)-0.13</f>
        <v>2035.4499999999998</v>
      </c>
      <c r="Q24" s="335">
        <f t="shared" si="45"/>
        <v>26.89</v>
      </c>
      <c r="R24" s="2">
        <f t="shared" si="30"/>
        <v>34016440.399999999</v>
      </c>
      <c r="S24" s="28">
        <f t="shared" si="31"/>
        <v>0</v>
      </c>
      <c r="T24" s="28">
        <f t="shared" si="31"/>
        <v>0</v>
      </c>
      <c r="U24" s="28">
        <f t="shared" si="32"/>
        <v>0</v>
      </c>
      <c r="V24" s="28">
        <f t="shared" si="32"/>
        <v>0</v>
      </c>
      <c r="W24" s="41">
        <f t="shared" si="17"/>
        <v>0</v>
      </c>
      <c r="X24" s="2">
        <f t="shared" si="33"/>
        <v>99.999999999999986</v>
      </c>
      <c r="Y24" s="107"/>
      <c r="Z24" s="154">
        <f t="shared" si="34"/>
        <v>2035.58</v>
      </c>
      <c r="AA24" s="68">
        <f t="shared" si="8"/>
        <v>26.888213635853436</v>
      </c>
      <c r="AB24" s="224">
        <f t="shared" si="35"/>
        <v>1.321E-2</v>
      </c>
      <c r="AC24" s="225">
        <f t="shared" si="36"/>
        <v>16712</v>
      </c>
      <c r="AD24" s="58">
        <f>ROUND(AE24/AB24,2)-0.13</f>
        <v>2035.4499999999998</v>
      </c>
      <c r="AE24" s="335">
        <f t="shared" si="46"/>
        <v>26.89</v>
      </c>
      <c r="AF24" s="335">
        <f t="shared" si="18"/>
        <v>34016440.399999999</v>
      </c>
      <c r="AG24" s="232">
        <f t="shared" si="19"/>
        <v>0</v>
      </c>
      <c r="AH24" s="234">
        <f t="shared" si="20"/>
        <v>0</v>
      </c>
      <c r="AI24" s="20">
        <f t="shared" si="37"/>
        <v>0</v>
      </c>
      <c r="AJ24" s="30">
        <f t="shared" si="37"/>
        <v>0</v>
      </c>
      <c r="AK24" s="30">
        <f t="shared" si="21"/>
        <v>0</v>
      </c>
      <c r="AL24" s="232">
        <f t="shared" si="10"/>
        <v>0</v>
      </c>
      <c r="AM24" s="233">
        <f t="shared" si="11"/>
        <v>0</v>
      </c>
      <c r="AN24" s="28">
        <f t="shared" si="38"/>
        <v>0</v>
      </c>
      <c r="AO24" s="28">
        <f t="shared" si="39"/>
        <v>0</v>
      </c>
      <c r="AP24" s="41">
        <f t="shared" si="12"/>
        <v>0</v>
      </c>
      <c r="AQ24" s="240">
        <f t="shared" si="40"/>
        <v>99.999999999999986</v>
      </c>
      <c r="AR24" s="224">
        <f>AB24</f>
        <v>1.321E-2</v>
      </c>
      <c r="AS24" s="225">
        <f>ROUND(AR24*$D24,0)</f>
        <v>16712</v>
      </c>
      <c r="AT24" s="58">
        <f>ROUND(AU24/AR24,2)-0.13</f>
        <v>2035.4499999999998</v>
      </c>
      <c r="AU24" s="335">
        <f t="shared" si="47"/>
        <v>26.89</v>
      </c>
      <c r="AV24" s="335">
        <f>AF24</f>
        <v>34016440.399999999</v>
      </c>
      <c r="AW24" s="232">
        <f t="shared" si="22"/>
        <v>0</v>
      </c>
      <c r="AX24" s="234">
        <f t="shared" si="23"/>
        <v>0</v>
      </c>
      <c r="AY24" s="20">
        <f t="shared" si="41"/>
        <v>0</v>
      </c>
      <c r="AZ24" s="30">
        <f t="shared" si="41"/>
        <v>0</v>
      </c>
      <c r="BA24" s="30">
        <f t="shared" si="13"/>
        <v>0</v>
      </c>
      <c r="BB24" s="232">
        <f t="shared" si="14"/>
        <v>0</v>
      </c>
      <c r="BC24" s="233">
        <f t="shared" si="15"/>
        <v>0</v>
      </c>
      <c r="BD24" s="28">
        <f t="shared" si="42"/>
        <v>0</v>
      </c>
      <c r="BE24" s="28">
        <f t="shared" si="43"/>
        <v>0</v>
      </c>
      <c r="BF24" s="41">
        <f t="shared" si="16"/>
        <v>0</v>
      </c>
      <c r="BG24" s="240">
        <f t="shared" si="44"/>
        <v>99.999999999999986</v>
      </c>
    </row>
    <row r="25" spans="1:60" ht="37.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8">
        <v>9.2000000000000003E-4</v>
      </c>
      <c r="F25" s="19">
        <f t="shared" si="24"/>
        <v>1164</v>
      </c>
      <c r="G25" s="335">
        <v>8174.2</v>
      </c>
      <c r="H25" s="335">
        <f t="shared" si="25"/>
        <v>8231.42</v>
      </c>
      <c r="I25" s="335">
        <f t="shared" si="26"/>
        <v>7.57</v>
      </c>
      <c r="J25" s="2">
        <f t="shared" si="27"/>
        <v>9581372.8800000008</v>
      </c>
      <c r="K25" s="335"/>
      <c r="L25" s="335"/>
      <c r="M25" s="2">
        <f t="shared" si="28"/>
        <v>9581372.8800000008</v>
      </c>
      <c r="N25" s="51">
        <f t="shared" si="6"/>
        <v>9.2000000000000003E-4</v>
      </c>
      <c r="O25" s="19">
        <f t="shared" si="29"/>
        <v>1164</v>
      </c>
      <c r="P25" s="58">
        <f>ROUND(Q25/N25,2)+14.03-10.87</f>
        <v>8231.42</v>
      </c>
      <c r="Q25" s="335">
        <f t="shared" si="45"/>
        <v>7.57</v>
      </c>
      <c r="R25" s="2">
        <f t="shared" si="30"/>
        <v>9581372.8800000008</v>
      </c>
      <c r="S25" s="28">
        <f t="shared" si="31"/>
        <v>0</v>
      </c>
      <c r="T25" s="28">
        <f t="shared" si="31"/>
        <v>0</v>
      </c>
      <c r="U25" s="28">
        <f t="shared" si="32"/>
        <v>0</v>
      </c>
      <c r="V25" s="28">
        <f t="shared" si="32"/>
        <v>0</v>
      </c>
      <c r="W25" s="41">
        <f t="shared" si="17"/>
        <v>0</v>
      </c>
      <c r="X25" s="2">
        <f t="shared" si="33"/>
        <v>100</v>
      </c>
      <c r="Y25" s="107"/>
      <c r="Z25" s="154">
        <f t="shared" si="34"/>
        <v>8228.26</v>
      </c>
      <c r="AA25" s="68">
        <f t="shared" si="8"/>
        <v>7.5735731867527312</v>
      </c>
      <c r="AB25" s="224">
        <f t="shared" si="35"/>
        <v>9.2000000000000003E-4</v>
      </c>
      <c r="AC25" s="225">
        <f t="shared" si="36"/>
        <v>1164</v>
      </c>
      <c r="AD25" s="58">
        <f>ROUND(AE25/AB25,2)+14.03-10.87</f>
        <v>8231.42</v>
      </c>
      <c r="AE25" s="335">
        <f t="shared" si="46"/>
        <v>7.57</v>
      </c>
      <c r="AF25" s="335">
        <f t="shared" si="18"/>
        <v>9581372.8800000008</v>
      </c>
      <c r="AG25" s="232">
        <f t="shared" si="19"/>
        <v>0</v>
      </c>
      <c r="AH25" s="234">
        <f t="shared" si="20"/>
        <v>0</v>
      </c>
      <c r="AI25" s="20">
        <f t="shared" si="37"/>
        <v>0</v>
      </c>
      <c r="AJ25" s="30">
        <f t="shared" si="37"/>
        <v>0</v>
      </c>
      <c r="AK25" s="30">
        <f t="shared" si="21"/>
        <v>0</v>
      </c>
      <c r="AL25" s="232">
        <f t="shared" si="10"/>
        <v>0</v>
      </c>
      <c r="AM25" s="233">
        <f t="shared" si="11"/>
        <v>0</v>
      </c>
      <c r="AN25" s="28">
        <f t="shared" si="38"/>
        <v>0</v>
      </c>
      <c r="AO25" s="28">
        <f t="shared" si="39"/>
        <v>0</v>
      </c>
      <c r="AP25" s="41">
        <f t="shared" si="12"/>
        <v>0</v>
      </c>
      <c r="AQ25" s="240">
        <f t="shared" si="40"/>
        <v>100</v>
      </c>
      <c r="AR25" s="224">
        <f>AB25</f>
        <v>9.2000000000000003E-4</v>
      </c>
      <c r="AS25" s="225">
        <f>ROUND(AR25*$D25,0)</f>
        <v>1164</v>
      </c>
      <c r="AT25" s="58">
        <f>ROUND(AU25/AR25,2)+14.03-10.87</f>
        <v>8231.42</v>
      </c>
      <c r="AU25" s="335">
        <f t="shared" si="47"/>
        <v>7.57</v>
      </c>
      <c r="AV25" s="335">
        <f>AF25</f>
        <v>9581372.8800000008</v>
      </c>
      <c r="AW25" s="232">
        <f t="shared" si="22"/>
        <v>0</v>
      </c>
      <c r="AX25" s="234">
        <f t="shared" si="23"/>
        <v>0</v>
      </c>
      <c r="AY25" s="20">
        <f t="shared" si="41"/>
        <v>0</v>
      </c>
      <c r="AZ25" s="30">
        <f t="shared" si="41"/>
        <v>0</v>
      </c>
      <c r="BA25" s="30">
        <f t="shared" si="13"/>
        <v>0</v>
      </c>
      <c r="BB25" s="232">
        <f t="shared" si="14"/>
        <v>0</v>
      </c>
      <c r="BC25" s="233">
        <f t="shared" si="15"/>
        <v>0</v>
      </c>
      <c r="BD25" s="28">
        <f t="shared" si="42"/>
        <v>0</v>
      </c>
      <c r="BE25" s="28">
        <f t="shared" si="43"/>
        <v>0</v>
      </c>
      <c r="BF25" s="41">
        <f t="shared" si="16"/>
        <v>0</v>
      </c>
      <c r="BG25" s="240">
        <f t="shared" si="44"/>
        <v>100</v>
      </c>
    </row>
    <row r="26" spans="1:60" ht="37.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8">
        <v>0.12837999999999999</v>
      </c>
      <c r="F26" s="19">
        <f t="shared" si="24"/>
        <v>162414</v>
      </c>
      <c r="G26" s="335">
        <v>600.5</v>
      </c>
      <c r="H26" s="335">
        <f t="shared" si="25"/>
        <v>604.70000000000005</v>
      </c>
      <c r="I26" s="335">
        <f t="shared" si="26"/>
        <v>77.63</v>
      </c>
      <c r="J26" s="2">
        <f t="shared" si="27"/>
        <v>98211745.799999997</v>
      </c>
      <c r="K26" s="335"/>
      <c r="L26" s="335"/>
      <c r="M26" s="2">
        <f t="shared" si="28"/>
        <v>98211745.799999997</v>
      </c>
      <c r="N26" s="51">
        <f t="shared" si="6"/>
        <v>0.12837999999999999</v>
      </c>
      <c r="O26" s="19">
        <f t="shared" si="29"/>
        <v>162414</v>
      </c>
      <c r="P26" s="58">
        <f>ROUND(Q26/N26,2)+0.01</f>
        <v>604.70000000000005</v>
      </c>
      <c r="Q26" s="335">
        <f t="shared" si="45"/>
        <v>77.63</v>
      </c>
      <c r="R26" s="2">
        <f t="shared" si="30"/>
        <v>98211745.799999997</v>
      </c>
      <c r="S26" s="28">
        <f t="shared" si="31"/>
        <v>0</v>
      </c>
      <c r="T26" s="28">
        <f t="shared" si="31"/>
        <v>0</v>
      </c>
      <c r="U26" s="28">
        <f t="shared" si="32"/>
        <v>0</v>
      </c>
      <c r="V26" s="28">
        <f t="shared" si="32"/>
        <v>0</v>
      </c>
      <c r="W26" s="41">
        <f t="shared" si="17"/>
        <v>0</v>
      </c>
      <c r="X26" s="2">
        <f t="shared" si="33"/>
        <v>100</v>
      </c>
      <c r="Y26" s="107"/>
      <c r="Z26" s="154">
        <f t="shared" si="34"/>
        <v>604.69000000000005</v>
      </c>
      <c r="AA26" s="68">
        <f t="shared" si="8"/>
        <v>77.631238647196355</v>
      </c>
      <c r="AB26" s="224">
        <f>ROUND(AC26/1265106,6)</f>
        <v>0.12837999999999999</v>
      </c>
      <c r="AC26" s="19">
        <v>162414</v>
      </c>
      <c r="AD26" s="58">
        <f>ROUND(AE26/AB26,2)+0.01</f>
        <v>604.70000000000005</v>
      </c>
      <c r="AE26" s="335">
        <f t="shared" si="46"/>
        <v>77.63</v>
      </c>
      <c r="AF26" s="335">
        <f t="shared" si="18"/>
        <v>98211745.799999997</v>
      </c>
      <c r="AG26" s="232">
        <f t="shared" si="19"/>
        <v>0</v>
      </c>
      <c r="AH26" s="236">
        <f t="shared" si="20"/>
        <v>0</v>
      </c>
      <c r="AI26" s="20">
        <f t="shared" si="37"/>
        <v>0</v>
      </c>
      <c r="AJ26" s="30">
        <f t="shared" si="37"/>
        <v>0</v>
      </c>
      <c r="AK26" s="30">
        <f t="shared" si="21"/>
        <v>0</v>
      </c>
      <c r="AL26" s="232">
        <f t="shared" si="10"/>
        <v>0</v>
      </c>
      <c r="AM26" s="236">
        <f t="shared" si="11"/>
        <v>0</v>
      </c>
      <c r="AN26" s="28">
        <f t="shared" si="38"/>
        <v>0</v>
      </c>
      <c r="AO26" s="20">
        <f t="shared" si="39"/>
        <v>0</v>
      </c>
      <c r="AP26" s="30">
        <f t="shared" si="12"/>
        <v>0</v>
      </c>
      <c r="AQ26" s="240">
        <f t="shared" si="40"/>
        <v>100</v>
      </c>
      <c r="AR26" s="353">
        <f>ROUND(AS26/1265106,5)</f>
        <v>0.21153</v>
      </c>
      <c r="AS26" s="352">
        <f>209161+58442</f>
        <v>267603</v>
      </c>
      <c r="AT26" s="58">
        <f>ROUND(AU26/AR26,2)+0.01</f>
        <v>604.70000000000005</v>
      </c>
      <c r="AU26" s="351">
        <f t="shared" si="47"/>
        <v>127.91</v>
      </c>
      <c r="AV26" s="351">
        <f>AF26+28267910.9+35339877.4</f>
        <v>161819534.09999999</v>
      </c>
      <c r="AW26" s="350">
        <f t="shared" si="22"/>
        <v>8.3150000000000002E-2</v>
      </c>
      <c r="AX26" s="349">
        <f t="shared" si="23"/>
        <v>105189</v>
      </c>
      <c r="AY26" s="20">
        <f t="shared" si="41"/>
        <v>0</v>
      </c>
      <c r="AZ26" s="348">
        <f t="shared" si="41"/>
        <v>50.28</v>
      </c>
      <c r="BA26" s="348">
        <f t="shared" si="13"/>
        <v>63607788.299999997</v>
      </c>
      <c r="BB26" s="232">
        <f t="shared" si="14"/>
        <v>8.3150000000000002E-2</v>
      </c>
      <c r="BC26" s="236">
        <f t="shared" si="15"/>
        <v>105189</v>
      </c>
      <c r="BD26" s="28">
        <f t="shared" si="42"/>
        <v>0</v>
      </c>
      <c r="BE26" s="20">
        <f t="shared" si="43"/>
        <v>50.28</v>
      </c>
      <c r="BF26" s="30">
        <f t="shared" si="16"/>
        <v>63607788.299999997</v>
      </c>
      <c r="BG26" s="240">
        <f t="shared" si="44"/>
        <v>100</v>
      </c>
    </row>
    <row r="27" spans="1:60" s="24" customFormat="1" ht="56.25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2.8700000000000002E-3</v>
      </c>
      <c r="F27" s="3">
        <f t="shared" si="24"/>
        <v>3631</v>
      </c>
      <c r="G27" s="4">
        <v>18438.400000000001</v>
      </c>
      <c r="H27" s="4">
        <f t="shared" si="25"/>
        <v>18567.47</v>
      </c>
      <c r="I27" s="4">
        <f t="shared" si="26"/>
        <v>53.29</v>
      </c>
      <c r="J27" s="4">
        <f t="shared" si="27"/>
        <v>67418483.569999993</v>
      </c>
      <c r="K27" s="4"/>
      <c r="L27" s="4"/>
      <c r="M27" s="4">
        <f t="shared" si="28"/>
        <v>67418483.569999993</v>
      </c>
      <c r="N27" s="49">
        <f t="shared" si="6"/>
        <v>2.8700000000000002E-3</v>
      </c>
      <c r="O27" s="3">
        <f t="shared" si="29"/>
        <v>3631</v>
      </c>
      <c r="P27" s="4">
        <f>ROUND(Q27/N27,2)-0.47</f>
        <v>18567.469999999998</v>
      </c>
      <c r="Q27" s="4">
        <f t="shared" si="45"/>
        <v>53.29</v>
      </c>
      <c r="R27" s="4">
        <f t="shared" si="30"/>
        <v>67418483.569999993</v>
      </c>
      <c r="S27" s="32">
        <f t="shared" si="31"/>
        <v>0</v>
      </c>
      <c r="T27" s="32">
        <f t="shared" si="31"/>
        <v>0</v>
      </c>
      <c r="U27" s="32">
        <f t="shared" si="32"/>
        <v>0</v>
      </c>
      <c r="V27" s="32">
        <f t="shared" si="32"/>
        <v>0</v>
      </c>
      <c r="W27" s="53">
        <f t="shared" si="17"/>
        <v>0</v>
      </c>
      <c r="X27" s="4">
        <f t="shared" si="33"/>
        <v>99.999999999999972</v>
      </c>
      <c r="Y27" s="247"/>
      <c r="Z27" s="248">
        <f t="shared" si="34"/>
        <v>18567.939999999999</v>
      </c>
      <c r="AA27" s="172">
        <f t="shared" si="8"/>
        <v>53.290778456508775</v>
      </c>
      <c r="AB27" s="216">
        <f>N27</f>
        <v>2.8700000000000002E-3</v>
      </c>
      <c r="AC27" s="3">
        <f>ROUND(AB27*$D27,0)</f>
        <v>3631</v>
      </c>
      <c r="AD27" s="4">
        <f>ROUND(AE27/AB27,2)-0.47</f>
        <v>18567.469999999998</v>
      </c>
      <c r="AE27" s="4">
        <f t="shared" si="46"/>
        <v>53.29</v>
      </c>
      <c r="AF27" s="4">
        <f t="shared" si="18"/>
        <v>67418483.569999993</v>
      </c>
      <c r="AG27" s="53">
        <f t="shared" si="19"/>
        <v>0</v>
      </c>
      <c r="AH27" s="32">
        <f t="shared" si="20"/>
        <v>0</v>
      </c>
      <c r="AI27" s="32">
        <f t="shared" si="37"/>
        <v>0</v>
      </c>
      <c r="AJ27" s="53">
        <f t="shared" si="37"/>
        <v>0</v>
      </c>
      <c r="AK27" s="53">
        <f t="shared" si="21"/>
        <v>0</v>
      </c>
      <c r="AL27" s="53">
        <f t="shared" si="10"/>
        <v>0</v>
      </c>
      <c r="AM27" s="32">
        <f t="shared" si="11"/>
        <v>0</v>
      </c>
      <c r="AN27" s="32">
        <f t="shared" si="38"/>
        <v>0</v>
      </c>
      <c r="AO27" s="32">
        <f t="shared" si="39"/>
        <v>0</v>
      </c>
      <c r="AP27" s="53">
        <f t="shared" si="12"/>
        <v>0</v>
      </c>
      <c r="AQ27" s="4">
        <f t="shared" si="40"/>
        <v>99.999999999999972</v>
      </c>
      <c r="AR27" s="216">
        <f>AB27</f>
        <v>2.8700000000000002E-3</v>
      </c>
      <c r="AS27" s="3">
        <f>ROUND(AR27*$D27,0)</f>
        <v>3631</v>
      </c>
      <c r="AT27" s="4">
        <f>ROUND(AU27/AR27,2)-0.47</f>
        <v>18567.469999999998</v>
      </c>
      <c r="AU27" s="4">
        <f t="shared" si="47"/>
        <v>53.29</v>
      </c>
      <c r="AV27" s="4">
        <f>AF27</f>
        <v>67418483.569999993</v>
      </c>
      <c r="AW27" s="53">
        <f t="shared" si="22"/>
        <v>0</v>
      </c>
      <c r="AX27" s="32">
        <f t="shared" si="23"/>
        <v>0</v>
      </c>
      <c r="AY27" s="32">
        <f t="shared" si="41"/>
        <v>0</v>
      </c>
      <c r="AZ27" s="53">
        <f t="shared" si="41"/>
        <v>0</v>
      </c>
      <c r="BA27" s="53">
        <f t="shared" si="13"/>
        <v>0</v>
      </c>
      <c r="BB27" s="53">
        <f t="shared" si="14"/>
        <v>0</v>
      </c>
      <c r="BC27" s="32">
        <f t="shared" si="15"/>
        <v>0</v>
      </c>
      <c r="BD27" s="32">
        <f t="shared" si="42"/>
        <v>0</v>
      </c>
      <c r="BE27" s="32">
        <f t="shared" si="43"/>
        <v>0</v>
      </c>
      <c r="BF27" s="53">
        <f t="shared" si="16"/>
        <v>0</v>
      </c>
      <c r="BG27" s="4">
        <f t="shared" si="44"/>
        <v>99.999999999999972</v>
      </c>
    </row>
    <row r="28" spans="1:60" s="24" customFormat="1" x14ac:dyDescent="0.2">
      <c r="A28" s="89"/>
      <c r="B28" s="99"/>
      <c r="C28" s="100"/>
      <c r="D28" s="92"/>
      <c r="E28" s="93"/>
      <c r="F28" s="94"/>
      <c r="G28" s="95"/>
      <c r="H28" s="95"/>
      <c r="I28" s="71"/>
      <c r="J28" s="71"/>
      <c r="K28" s="27"/>
      <c r="L28" s="27"/>
      <c r="M28" s="71"/>
      <c r="N28" s="96"/>
      <c r="O28" s="97"/>
      <c r="P28" s="71"/>
      <c r="Q28" s="71"/>
      <c r="R28" s="71"/>
      <c r="S28" s="69"/>
      <c r="T28" s="69"/>
      <c r="U28" s="69"/>
      <c r="V28" s="69"/>
      <c r="W28" s="70"/>
      <c r="X28" s="71"/>
      <c r="Y28" s="107"/>
      <c r="Z28" s="154"/>
      <c r="AA28" s="68"/>
      <c r="AB28" s="221"/>
      <c r="AC28" s="228"/>
      <c r="AD28" s="71"/>
      <c r="AE28" s="71"/>
      <c r="AF28" s="71"/>
      <c r="AG28" s="256"/>
      <c r="AH28" s="231"/>
      <c r="AI28" s="69"/>
      <c r="AJ28" s="70"/>
      <c r="AK28" s="70"/>
      <c r="AL28" s="256"/>
      <c r="AM28" s="231"/>
      <c r="AN28" s="69"/>
      <c r="AO28" s="69"/>
      <c r="AP28" s="70"/>
      <c r="AQ28" s="239"/>
      <c r="AR28" s="221"/>
      <c r="AS28" s="228"/>
      <c r="AT28" s="71"/>
      <c r="AU28" s="71"/>
      <c r="AV28" s="71"/>
      <c r="AW28" s="256"/>
      <c r="AX28" s="231"/>
      <c r="AY28" s="69"/>
      <c r="AZ28" s="70"/>
      <c r="BA28" s="70"/>
      <c r="BB28" s="256"/>
      <c r="BC28" s="231"/>
      <c r="BD28" s="69"/>
      <c r="BE28" s="69"/>
      <c r="BF28" s="70"/>
      <c r="BG28" s="239"/>
    </row>
    <row r="29" spans="1:60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6.8590999999999999E-2</v>
      </c>
      <c r="F29" s="3">
        <f>ROUND(E29*D29,0)</f>
        <v>86775</v>
      </c>
      <c r="G29" s="4">
        <v>23192.7</v>
      </c>
      <c r="H29" s="4">
        <f>ROUND(G29*1.007,2)</f>
        <v>23355.05</v>
      </c>
      <c r="I29" s="4">
        <f>ROUND(E29*H29,2)</f>
        <v>1601.95</v>
      </c>
      <c r="J29" s="4">
        <f>ROUND(F29*H29,2)</f>
        <v>2026634463.75</v>
      </c>
      <c r="K29" s="4"/>
      <c r="L29" s="4">
        <f>L31</f>
        <v>36047659.200000003</v>
      </c>
      <c r="M29" s="4">
        <f>J29+L29+K29</f>
        <v>2062682122.95</v>
      </c>
      <c r="N29" s="49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>M29</f>
        <v>2062682122.95</v>
      </c>
      <c r="S29" s="32">
        <f t="shared" ref="S29:T31" si="48">N29-E29</f>
        <v>0</v>
      </c>
      <c r="T29" s="32">
        <f t="shared" si="48"/>
        <v>0</v>
      </c>
      <c r="U29" s="32">
        <f t="shared" ref="U29:W31" si="49">P29-H29</f>
        <v>415.37000000000262</v>
      </c>
      <c r="V29" s="32">
        <f t="shared" si="49"/>
        <v>28.490000000000009</v>
      </c>
      <c r="W29" s="53">
        <f t="shared" si="49"/>
        <v>36047659.200000048</v>
      </c>
      <c r="X29" s="50">
        <f>P29/H29*100</f>
        <v>101.77850186576352</v>
      </c>
      <c r="Y29" s="247"/>
      <c r="Z29" s="249">
        <f>ROUND(Q29/N29,2)</f>
        <v>23770.47</v>
      </c>
      <c r="AA29" s="250">
        <f>R29/D29</f>
        <v>1630.4421312917652</v>
      </c>
      <c r="AB29" s="216">
        <f>N29</f>
        <v>6.8590999999999999E-2</v>
      </c>
      <c r="AC29" s="3">
        <f>ROUND(AB29*$D29,0)</f>
        <v>86775</v>
      </c>
      <c r="AD29" s="4">
        <f>ROUND(AE29/AB29,2)-0.01</f>
        <v>23770.460000000003</v>
      </c>
      <c r="AE29" s="4">
        <f>ROUND(AF29/$D29,2)</f>
        <v>1630.44</v>
      </c>
      <c r="AF29" s="4">
        <v>2062682122.95</v>
      </c>
      <c r="AG29" s="53">
        <f t="shared" ref="AG29:AK31" si="50">AB29-N29</f>
        <v>0</v>
      </c>
      <c r="AH29" s="32">
        <f t="shared" si="50"/>
        <v>0</v>
      </c>
      <c r="AI29" s="32">
        <f t="shared" si="50"/>
        <v>4.0000000000873115E-2</v>
      </c>
      <c r="AJ29" s="53">
        <f t="shared" si="50"/>
        <v>0</v>
      </c>
      <c r="AK29" s="53">
        <f t="shared" si="50"/>
        <v>0</v>
      </c>
      <c r="AL29" s="53">
        <f>AB29-$E29</f>
        <v>0</v>
      </c>
      <c r="AM29" s="32">
        <f>AC29-$F29</f>
        <v>0</v>
      </c>
      <c r="AN29" s="32">
        <f>AD29-$H29</f>
        <v>415.41000000000349</v>
      </c>
      <c r="AO29" s="32">
        <f>AE29-$I29</f>
        <v>28.490000000000009</v>
      </c>
      <c r="AP29" s="53">
        <f>AF29-$J29</f>
        <v>36047659.200000048</v>
      </c>
      <c r="AQ29" s="50">
        <f>AD29/$H29*100</f>
        <v>101.77867313493229</v>
      </c>
      <c r="AR29" s="216">
        <f>AB29</f>
        <v>6.8590999999999999E-2</v>
      </c>
      <c r="AS29" s="3">
        <f>ROUND(AR29*$D29,0)</f>
        <v>86775</v>
      </c>
      <c r="AT29" s="4">
        <f>ROUND(AU29/AR29,2)-0.01</f>
        <v>23770.460000000003</v>
      </c>
      <c r="AU29" s="4">
        <f>ROUND(AV29/$D29,2)</f>
        <v>1630.44</v>
      </c>
      <c r="AV29" s="4">
        <f>AF29</f>
        <v>2062682122.95</v>
      </c>
      <c r="AW29" s="53">
        <f t="shared" ref="AW29:BA31" si="51">AR29-AB29</f>
        <v>0</v>
      </c>
      <c r="AX29" s="53">
        <f t="shared" si="51"/>
        <v>0</v>
      </c>
      <c r="AY29" s="53">
        <f t="shared" si="51"/>
        <v>0</v>
      </c>
      <c r="AZ29" s="53">
        <f t="shared" si="51"/>
        <v>0</v>
      </c>
      <c r="BA29" s="53">
        <f t="shared" si="51"/>
        <v>0</v>
      </c>
      <c r="BB29" s="53">
        <f>AR29-$E29</f>
        <v>0</v>
      </c>
      <c r="BC29" s="32">
        <f>AS29-$F29</f>
        <v>0</v>
      </c>
      <c r="BD29" s="32">
        <f>AT29-$H29</f>
        <v>415.41000000000349</v>
      </c>
      <c r="BE29" s="32">
        <f>AU29-$I29</f>
        <v>28.490000000000009</v>
      </c>
      <c r="BF29" s="53">
        <f>AV29-$J29</f>
        <v>36047659.200000048</v>
      </c>
      <c r="BG29" s="50">
        <f>AT29/$H29*100</f>
        <v>101.77867313493229</v>
      </c>
    </row>
    <row r="30" spans="1:60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>ROUND(E30*D30,0)</f>
        <v>11395</v>
      </c>
      <c r="G30" s="335">
        <v>79186.3</v>
      </c>
      <c r="H30" s="335">
        <f>ROUND(G30*1.007,2)</f>
        <v>79740.600000000006</v>
      </c>
      <c r="I30" s="335">
        <f>ROUND(E30*H30,2)</f>
        <v>718.22</v>
      </c>
      <c r="J30" s="2">
        <f>ROUND(F30*H30,2)</f>
        <v>908644137</v>
      </c>
      <c r="K30" s="335"/>
      <c r="L30" s="335"/>
      <c r="M30" s="2">
        <f>J30+L30+K30</f>
        <v>908644137</v>
      </c>
      <c r="N30" s="51">
        <f>E30</f>
        <v>9.0069999999999994E-3</v>
      </c>
      <c r="O30" s="19">
        <f>ROUND(N30*D30,0)</f>
        <v>11395</v>
      </c>
      <c r="P30" s="58">
        <f>ROUND(Q30/N30,2)+0.4</f>
        <v>79740.599999999991</v>
      </c>
      <c r="Q30" s="335">
        <f>ROUND(R30/D30,2)-0.02</f>
        <v>718.22</v>
      </c>
      <c r="R30" s="2">
        <f>M30</f>
        <v>908644137</v>
      </c>
      <c r="S30" s="20">
        <f t="shared" si="48"/>
        <v>0</v>
      </c>
      <c r="T30" s="20">
        <f t="shared" si="48"/>
        <v>0</v>
      </c>
      <c r="U30" s="28">
        <f t="shared" si="49"/>
        <v>0</v>
      </c>
      <c r="V30" s="28">
        <f t="shared" si="49"/>
        <v>0</v>
      </c>
      <c r="W30" s="41">
        <f t="shared" si="49"/>
        <v>0</v>
      </c>
      <c r="X30" s="2">
        <f>P30/H30*100</f>
        <v>99.999999999999972</v>
      </c>
      <c r="Y30" s="107"/>
      <c r="Z30" s="154">
        <f>ROUND(Q30/N30,2)</f>
        <v>79740.2</v>
      </c>
      <c r="AA30" s="68">
        <f>R30/D30</f>
        <v>718.23557630743983</v>
      </c>
      <c r="AB30" s="224">
        <f>N30</f>
        <v>9.0069999999999994E-3</v>
      </c>
      <c r="AC30" s="225">
        <f>ROUND(AB30*$D30,0)</f>
        <v>11395</v>
      </c>
      <c r="AD30" s="58">
        <f>ROUND(AE30/AB30,2)-1.82</f>
        <v>79740.599999999991</v>
      </c>
      <c r="AE30" s="273">
        <f>ROUND(AF30/$D30,2)</f>
        <v>718.24</v>
      </c>
      <c r="AF30" s="335">
        <f>R30</f>
        <v>908644137</v>
      </c>
      <c r="AG30" s="232">
        <f t="shared" si="50"/>
        <v>0</v>
      </c>
      <c r="AH30" s="234">
        <f t="shared" si="50"/>
        <v>0</v>
      </c>
      <c r="AI30" s="20">
        <f t="shared" si="50"/>
        <v>0</v>
      </c>
      <c r="AJ30" s="30">
        <f t="shared" si="50"/>
        <v>1.999999999998181E-2</v>
      </c>
      <c r="AK30" s="30">
        <f t="shared" si="50"/>
        <v>0</v>
      </c>
      <c r="AL30" s="232">
        <f>AB30-$E30</f>
        <v>0</v>
      </c>
      <c r="AM30" s="234">
        <f>AC30-$F30</f>
        <v>0</v>
      </c>
      <c r="AN30" s="28">
        <f>AD30-$H30</f>
        <v>0</v>
      </c>
      <c r="AO30" s="28">
        <f>AE30-$I30</f>
        <v>1.999999999998181E-2</v>
      </c>
      <c r="AP30" s="41">
        <f>AF30-$J30</f>
        <v>0</v>
      </c>
      <c r="AQ30" s="240">
        <f>AD30/$H30*100</f>
        <v>99.999999999999972</v>
      </c>
      <c r="AR30" s="224">
        <f>AB30</f>
        <v>9.0069999999999994E-3</v>
      </c>
      <c r="AS30" s="225">
        <f>ROUND(AR30*$D30,0)</f>
        <v>11395</v>
      </c>
      <c r="AT30" s="58">
        <f>ROUND(AU30/AR30,2)-1.82</f>
        <v>79740.599999999991</v>
      </c>
      <c r="AU30" s="335">
        <f>ROUND(AV30/$D30,2)</f>
        <v>718.24</v>
      </c>
      <c r="AV30" s="335">
        <f>AF30</f>
        <v>908644137</v>
      </c>
      <c r="AW30" s="53">
        <f t="shared" si="51"/>
        <v>0</v>
      </c>
      <c r="AX30" s="53">
        <f t="shared" si="51"/>
        <v>0</v>
      </c>
      <c r="AY30" s="53">
        <f t="shared" si="51"/>
        <v>0</v>
      </c>
      <c r="AZ30" s="53">
        <f t="shared" si="51"/>
        <v>0</v>
      </c>
      <c r="BA30" s="30">
        <f t="shared" si="51"/>
        <v>0</v>
      </c>
      <c r="BB30" s="232">
        <f>AR30-$E30</f>
        <v>0</v>
      </c>
      <c r="BC30" s="234">
        <f>AS30-$F30</f>
        <v>0</v>
      </c>
      <c r="BD30" s="28">
        <f>AT30-$H30</f>
        <v>0</v>
      </c>
      <c r="BE30" s="28">
        <f>AU30-$I30</f>
        <v>1.999999999998181E-2</v>
      </c>
      <c r="BF30" s="41">
        <f>AV30-$J30</f>
        <v>0</v>
      </c>
      <c r="BG30" s="240">
        <f>AT30/$H30*100</f>
        <v>99.999999999999972</v>
      </c>
    </row>
    <row r="31" spans="1:60" ht="29.2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4.6299999999999998E-4</v>
      </c>
      <c r="F31" s="19">
        <f>ROUND(E31*D31,0)</f>
        <v>586</v>
      </c>
      <c r="G31" s="335">
        <v>124728.5</v>
      </c>
      <c r="H31" s="335">
        <f>ROUND(G31*1.007,2)</f>
        <v>125601.60000000001</v>
      </c>
      <c r="I31" s="335">
        <f>ROUND(E31*H31,2)</f>
        <v>58.15</v>
      </c>
      <c r="J31" s="2">
        <f>ROUND(F31*H31,2)</f>
        <v>73602537.599999994</v>
      </c>
      <c r="K31" s="335"/>
      <c r="L31" s="335">
        <f>287*125601.6</f>
        <v>36047659.200000003</v>
      </c>
      <c r="M31" s="2">
        <f>J31+L31+K31</f>
        <v>109650196.8</v>
      </c>
      <c r="N31" s="51">
        <v>6.8999999999999997E-4</v>
      </c>
      <c r="O31" s="19">
        <f>ROUND(N31*D31,0)</f>
        <v>873</v>
      </c>
      <c r="P31" s="58">
        <f>H31</f>
        <v>125601.60000000001</v>
      </c>
      <c r="Q31" s="335">
        <f>ROUND(N31*P31,2)</f>
        <v>86.67</v>
      </c>
      <c r="R31" s="2">
        <f>ROUND(O31*P31,2)</f>
        <v>109650196.8</v>
      </c>
      <c r="S31" s="178">
        <f t="shared" si="48"/>
        <v>2.2699999999999999E-4</v>
      </c>
      <c r="T31" s="20">
        <f t="shared" si="48"/>
        <v>287</v>
      </c>
      <c r="U31" s="28">
        <f t="shared" si="49"/>
        <v>0</v>
      </c>
      <c r="V31" s="20">
        <f t="shared" si="49"/>
        <v>28.520000000000003</v>
      </c>
      <c r="W31" s="30">
        <f t="shared" si="49"/>
        <v>36047659.200000003</v>
      </c>
      <c r="X31" s="2">
        <f>P31/H31*100</f>
        <v>100</v>
      </c>
      <c r="Y31" s="107"/>
      <c r="Z31" s="154">
        <f>ROUND(Q31/N31,2)</f>
        <v>125608.7</v>
      </c>
      <c r="AA31" s="68">
        <f>R31/D31</f>
        <v>86.672734774793568</v>
      </c>
      <c r="AB31" s="224">
        <f>N31</f>
        <v>6.8999999999999997E-4</v>
      </c>
      <c r="AC31" s="225">
        <f>ROUND(AB31*$D31,0)</f>
        <v>873</v>
      </c>
      <c r="AD31" s="58">
        <f>ROUND(AE31/AB31,2)-7.1</f>
        <v>125601.59999999999</v>
      </c>
      <c r="AE31" s="335">
        <f>ROUND(AF31/$D31,2)</f>
        <v>86.67</v>
      </c>
      <c r="AF31" s="335">
        <f>R31</f>
        <v>109650196.8</v>
      </c>
      <c r="AG31" s="232">
        <f t="shared" si="50"/>
        <v>0</v>
      </c>
      <c r="AH31" s="234">
        <f t="shared" si="50"/>
        <v>0</v>
      </c>
      <c r="AI31" s="20">
        <f t="shared" si="50"/>
        <v>0</v>
      </c>
      <c r="AJ31" s="30">
        <f t="shared" si="50"/>
        <v>0</v>
      </c>
      <c r="AK31" s="30">
        <f t="shared" si="50"/>
        <v>0</v>
      </c>
      <c r="AL31" s="257">
        <f>AB31-$E31</f>
        <v>2.2699999999999999E-4</v>
      </c>
      <c r="AM31" s="234">
        <f>AC31-$F31</f>
        <v>287</v>
      </c>
      <c r="AN31" s="28">
        <f>AD31-$H31</f>
        <v>0</v>
      </c>
      <c r="AO31" s="20">
        <f>AE31-$I31</f>
        <v>28.520000000000003</v>
      </c>
      <c r="AP31" s="30">
        <f>AF31-$J31</f>
        <v>36047659.200000003</v>
      </c>
      <c r="AQ31" s="240">
        <f>AD31/$H31*100</f>
        <v>99.999999999999986</v>
      </c>
      <c r="AR31" s="277">
        <f>ROUND(AS31/1265106,6)</f>
        <v>8.5899999999999995E-4</v>
      </c>
      <c r="AS31" s="276">
        <f>873+214</f>
        <v>1087</v>
      </c>
      <c r="AT31" s="273">
        <f>ROUND(AV31/AS31,2)</f>
        <v>100874.15</v>
      </c>
      <c r="AU31" s="335">
        <f>ROUND(AV31/$D31,2)</f>
        <v>86.67</v>
      </c>
      <c r="AV31" s="335">
        <f>AF31</f>
        <v>109650196.8</v>
      </c>
      <c r="AW31" s="288">
        <f t="shared" si="51"/>
        <v>1.6899999999999999E-4</v>
      </c>
      <c r="AX31" s="347">
        <f t="shared" si="51"/>
        <v>214</v>
      </c>
      <c r="AY31" s="290">
        <f t="shared" si="51"/>
        <v>-24727.449999999997</v>
      </c>
      <c r="AZ31" s="53">
        <f t="shared" si="51"/>
        <v>0</v>
      </c>
      <c r="BA31" s="30">
        <f t="shared" si="51"/>
        <v>0</v>
      </c>
      <c r="BB31" s="257">
        <f>AR31-$E31</f>
        <v>3.9599999999999998E-4</v>
      </c>
      <c r="BC31" s="236">
        <f>AS31-$F31</f>
        <v>501</v>
      </c>
      <c r="BD31" s="28">
        <f>AT31-$H31</f>
        <v>-24727.450000000012</v>
      </c>
      <c r="BE31" s="20">
        <f>AU31-$I31</f>
        <v>28.520000000000003</v>
      </c>
      <c r="BF31" s="30">
        <f>AV31-$J31</f>
        <v>36047659.200000003</v>
      </c>
      <c r="BG31" s="240">
        <f>AT31/$H31*100</f>
        <v>80.312790601393601</v>
      </c>
    </row>
    <row r="32" spans="1:60" ht="25.5" customHeight="1" x14ac:dyDescent="0.2">
      <c r="A32" s="140" t="s">
        <v>57</v>
      </c>
      <c r="B32" s="141" t="s">
        <v>54</v>
      </c>
      <c r="C32" s="142" t="s">
        <v>33</v>
      </c>
      <c r="D32" s="143">
        <v>1265106</v>
      </c>
      <c r="E32" s="144">
        <f>E29-E30-E31</f>
        <v>5.9121E-2</v>
      </c>
      <c r="F32" s="145">
        <f>F29-F30-F31</f>
        <v>74794</v>
      </c>
      <c r="G32" s="138" t="s">
        <v>26</v>
      </c>
      <c r="H32" s="138" t="s">
        <v>26</v>
      </c>
      <c r="I32" s="138" t="s">
        <v>26</v>
      </c>
      <c r="J32" s="116">
        <f>J29-J30-J31</f>
        <v>1044387789.15</v>
      </c>
      <c r="K32" s="116"/>
      <c r="L32" s="116"/>
      <c r="M32" s="116">
        <f>M29-M30-M31</f>
        <v>1044387789.1500001</v>
      </c>
      <c r="N32" s="144">
        <f>N29-N30-N31</f>
        <v>5.8893999999999995E-2</v>
      </c>
      <c r="O32" s="145">
        <f>O29-O30-O31</f>
        <v>74507</v>
      </c>
      <c r="P32" s="138" t="s">
        <v>26</v>
      </c>
      <c r="Q32" s="138" t="s">
        <v>26</v>
      </c>
      <c r="R32" s="116">
        <f>R29-R30-R31</f>
        <v>1044387789.1500001</v>
      </c>
      <c r="S32" s="179">
        <f>S29-S30-S31</f>
        <v>-2.2699999999999999E-4</v>
      </c>
      <c r="T32" s="146">
        <f>T29-T30-T31</f>
        <v>-287</v>
      </c>
      <c r="U32" s="146"/>
      <c r="V32" s="146"/>
      <c r="W32" s="180">
        <f>W29-W30-W31</f>
        <v>0</v>
      </c>
      <c r="X32" s="116"/>
      <c r="Y32" s="181"/>
      <c r="Z32" s="154"/>
      <c r="AA32" s="68">
        <f>R32/D32</f>
        <v>825.53382020953188</v>
      </c>
      <c r="AB32" s="115">
        <f>N32</f>
        <v>5.8893999999999995E-2</v>
      </c>
      <c r="AC32" s="145">
        <f>ROUND(AB32*$D32,0)</f>
        <v>74507</v>
      </c>
      <c r="AD32" s="138" t="s">
        <v>26</v>
      </c>
      <c r="AE32" s="138" t="s">
        <v>26</v>
      </c>
      <c r="AF32" s="139">
        <f>R32</f>
        <v>1044387789.1500001</v>
      </c>
      <c r="AG32" s="180">
        <f t="shared" ref="AG32:AH38" si="52">AB32-N32</f>
        <v>0</v>
      </c>
      <c r="AH32" s="146">
        <f t="shared" si="52"/>
        <v>0</v>
      </c>
      <c r="AI32" s="138" t="s">
        <v>26</v>
      </c>
      <c r="AJ32" s="138" t="s">
        <v>26</v>
      </c>
      <c r="AK32" s="214">
        <f t="shared" ref="AK32:AK38" si="53">AF32-R32</f>
        <v>0</v>
      </c>
      <c r="AL32" s="258">
        <f>AB32-$E32</f>
        <v>-2.2700000000000498E-4</v>
      </c>
      <c r="AM32" s="146">
        <f>AC32-$F32</f>
        <v>-287</v>
      </c>
      <c r="AN32" s="138" t="s">
        <v>26</v>
      </c>
      <c r="AO32" s="138" t="s">
        <v>26</v>
      </c>
      <c r="AP32" s="180">
        <f>AF32-$J32</f>
        <v>0</v>
      </c>
      <c r="AQ32" s="116"/>
      <c r="AR32" s="115" t="str">
        <f>AD32</f>
        <v>Х</v>
      </c>
      <c r="AS32" s="115" t="str">
        <f>AE32</f>
        <v>Х</v>
      </c>
      <c r="AT32" s="138" t="s">
        <v>26</v>
      </c>
      <c r="AU32" s="138" t="s">
        <v>26</v>
      </c>
      <c r="AV32" s="139">
        <f>AF32</f>
        <v>1044387789.1500001</v>
      </c>
      <c r="AW32" s="138" t="s">
        <v>26</v>
      </c>
      <c r="AX32" s="138" t="s">
        <v>26</v>
      </c>
      <c r="AY32" s="138" t="s">
        <v>26</v>
      </c>
      <c r="AZ32" s="138" t="s">
        <v>26</v>
      </c>
      <c r="BA32" s="214">
        <f t="shared" ref="BA32:BA38" si="54">AV32-AF32</f>
        <v>0</v>
      </c>
      <c r="BB32" s="138" t="s">
        <v>26</v>
      </c>
      <c r="BC32" s="138" t="s">
        <v>26</v>
      </c>
      <c r="BD32" s="138" t="s">
        <v>26</v>
      </c>
      <c r="BE32" s="138" t="s">
        <v>26</v>
      </c>
      <c r="BF32" s="180">
        <f>AV32-$J32</f>
        <v>0</v>
      </c>
      <c r="BG32" s="116"/>
    </row>
    <row r="33" spans="1:59" ht="37.5" x14ac:dyDescent="0.2">
      <c r="A33" s="184"/>
      <c r="B33" s="185" t="s">
        <v>96</v>
      </c>
      <c r="C33" s="186" t="s">
        <v>33</v>
      </c>
      <c r="D33" s="187">
        <v>1265106</v>
      </c>
      <c r="E33" s="188"/>
      <c r="F33" s="189"/>
      <c r="G33" s="194"/>
      <c r="H33" s="194"/>
      <c r="I33" s="194"/>
      <c r="J33" s="190"/>
      <c r="K33" s="190"/>
      <c r="L33" s="190"/>
      <c r="M33" s="190"/>
      <c r="N33" s="188">
        <f>ROUND(O33/1265106,6)-0.000001</f>
        <v>4.9090999999999996E-2</v>
      </c>
      <c r="O33" s="189">
        <f>O29-O36</f>
        <v>62106</v>
      </c>
      <c r="P33" s="191">
        <f>ROUND(Q33/N33,2)</f>
        <v>12676.66</v>
      </c>
      <c r="Q33" s="191">
        <f>ROUND(R33/D33,2)</f>
        <v>622.30999999999995</v>
      </c>
      <c r="R33" s="192">
        <f>R29-R36</f>
        <v>787289874.96000004</v>
      </c>
      <c r="S33" s="195"/>
      <c r="T33" s="196"/>
      <c r="U33" s="196"/>
      <c r="V33" s="196"/>
      <c r="W33" s="197"/>
      <c r="X33" s="190"/>
      <c r="Y33" s="181"/>
      <c r="Z33" s="154"/>
      <c r="AA33" s="68"/>
      <c r="AB33" s="275">
        <f t="shared" ref="AB33:AB38" si="55">ROUND(AC33/1265106,6)</f>
        <v>5.3717000000000001E-2</v>
      </c>
      <c r="AC33" s="276">
        <f>AC29-AC36</f>
        <v>67958</v>
      </c>
      <c r="AD33" s="272">
        <f t="shared" ref="AD33:AD38" si="56">ROUND(AE33/AB33,2)</f>
        <v>13679.47</v>
      </c>
      <c r="AE33" s="272">
        <f t="shared" ref="AE33:AE38" si="57">ROUND(AF33/$D33,2)</f>
        <v>734.82</v>
      </c>
      <c r="AF33" s="274">
        <f>AF29-AF36</f>
        <v>929623979.18000007</v>
      </c>
      <c r="AG33" s="278">
        <f t="shared" si="52"/>
        <v>4.6260000000000051E-3</v>
      </c>
      <c r="AH33" s="196">
        <f t="shared" si="52"/>
        <v>5852</v>
      </c>
      <c r="AI33" s="196">
        <f t="shared" ref="AI33:AJ38" si="58">AD33-P33</f>
        <v>1002.8099999999995</v>
      </c>
      <c r="AJ33" s="215">
        <f t="shared" si="58"/>
        <v>112.5100000000001</v>
      </c>
      <c r="AK33" s="215">
        <f t="shared" si="53"/>
        <v>142334104.22000003</v>
      </c>
      <c r="AL33" s="197"/>
      <c r="AM33" s="196"/>
      <c r="AN33" s="196"/>
      <c r="AO33" s="196"/>
      <c r="AP33" s="197"/>
      <c r="AQ33" s="190"/>
      <c r="AR33" s="275">
        <f t="shared" ref="AR33:AR38" si="59">ROUND(AS33/1265106,6)</f>
        <v>5.4174E-2</v>
      </c>
      <c r="AS33" s="276">
        <v>68536</v>
      </c>
      <c r="AT33" s="272">
        <f>ROUND(AU33/AR33,2)</f>
        <v>13280.54</v>
      </c>
      <c r="AU33" s="272">
        <f>ROUND(AV33/$D33,2)-0.01</f>
        <v>719.46</v>
      </c>
      <c r="AV33" s="274">
        <f>AV29-AV36</f>
        <v>910199961.38000011</v>
      </c>
      <c r="AW33" s="346">
        <f t="shared" ref="AW33:AZ38" si="60">AR33-AB33</f>
        <v>4.5699999999999907E-4</v>
      </c>
      <c r="AX33" s="345">
        <f t="shared" si="60"/>
        <v>578</v>
      </c>
      <c r="AY33" s="344">
        <f t="shared" si="60"/>
        <v>-398.92999999999847</v>
      </c>
      <c r="AZ33" s="343">
        <f t="shared" si="60"/>
        <v>-15.360000000000014</v>
      </c>
      <c r="BA33" s="343">
        <f t="shared" si="54"/>
        <v>-19424017.799999952</v>
      </c>
      <c r="BB33" s="197"/>
      <c r="BC33" s="196"/>
      <c r="BD33" s="196"/>
      <c r="BE33" s="196"/>
      <c r="BF33" s="197"/>
      <c r="BG33" s="190"/>
    </row>
    <row r="34" spans="1:59" x14ac:dyDescent="0.2">
      <c r="A34" s="33"/>
      <c r="B34" s="198" t="s">
        <v>34</v>
      </c>
      <c r="C34" s="54" t="s">
        <v>33</v>
      </c>
      <c r="D34" s="16">
        <v>1265106</v>
      </c>
      <c r="E34" s="102"/>
      <c r="F34" s="19"/>
      <c r="G34" s="64"/>
      <c r="H34" s="64"/>
      <c r="I34" s="64"/>
      <c r="J34" s="2"/>
      <c r="K34" s="335"/>
      <c r="L34" s="335"/>
      <c r="M34" s="2"/>
      <c r="N34" s="102">
        <f>ROUND(O34/1265106,6)</f>
        <v>2.578E-3</v>
      </c>
      <c r="O34" s="19">
        <f>O30-O37</f>
        <v>3261</v>
      </c>
      <c r="P34" s="199">
        <v>79740.599999999991</v>
      </c>
      <c r="Q34" s="199">
        <f>ROUND(N34*P34,2)</f>
        <v>205.57</v>
      </c>
      <c r="R34" s="243">
        <f>ROUND(O34*P34,2)</f>
        <v>260034096.59999999</v>
      </c>
      <c r="S34" s="201"/>
      <c r="T34" s="20"/>
      <c r="U34" s="20"/>
      <c r="V34" s="20"/>
      <c r="W34" s="30"/>
      <c r="X34" s="2"/>
      <c r="Y34" s="181"/>
      <c r="Z34" s="154"/>
      <c r="AA34" s="68"/>
      <c r="AB34" s="277">
        <f t="shared" si="55"/>
        <v>3.1289999999999998E-3</v>
      </c>
      <c r="AC34" s="276">
        <f>AC30-AC37</f>
        <v>3959</v>
      </c>
      <c r="AD34" s="272">
        <f t="shared" si="56"/>
        <v>31313.52</v>
      </c>
      <c r="AE34" s="272">
        <f t="shared" si="57"/>
        <v>97.98</v>
      </c>
      <c r="AF34" s="272">
        <f>AF30-AF37</f>
        <v>123949482.77999997</v>
      </c>
      <c r="AG34" s="279">
        <f t="shared" si="52"/>
        <v>5.5099999999999984E-4</v>
      </c>
      <c r="AH34" s="234">
        <f t="shared" si="52"/>
        <v>698</v>
      </c>
      <c r="AI34" s="20">
        <f t="shared" si="58"/>
        <v>-48427.079999999987</v>
      </c>
      <c r="AJ34" s="211">
        <f t="shared" si="58"/>
        <v>-107.58999999999999</v>
      </c>
      <c r="AK34" s="211">
        <f t="shared" si="53"/>
        <v>-136084613.82000002</v>
      </c>
      <c r="AL34" s="232"/>
      <c r="AM34" s="234"/>
      <c r="AN34" s="20"/>
      <c r="AO34" s="20"/>
      <c r="AP34" s="30"/>
      <c r="AQ34" s="240"/>
      <c r="AR34" s="167">
        <f t="shared" si="59"/>
        <v>3.1289999999999998E-3</v>
      </c>
      <c r="AS34" s="19">
        <f>AS30-AS37</f>
        <v>3959</v>
      </c>
      <c r="AT34" s="199">
        <f>ROUND(AU34/AR34,2)</f>
        <v>31313.52</v>
      </c>
      <c r="AU34" s="199">
        <f>ROUND(AV34/$D34,2)</f>
        <v>97.98</v>
      </c>
      <c r="AV34" s="199">
        <f>AV30-AV37</f>
        <v>123949482.77999997</v>
      </c>
      <c r="AW34" s="279">
        <f t="shared" si="60"/>
        <v>0</v>
      </c>
      <c r="AX34" s="236">
        <f t="shared" si="60"/>
        <v>0</v>
      </c>
      <c r="AY34" s="20">
        <f t="shared" si="60"/>
        <v>0</v>
      </c>
      <c r="AZ34" s="211">
        <f t="shared" si="60"/>
        <v>0</v>
      </c>
      <c r="BA34" s="211">
        <f t="shared" si="54"/>
        <v>0</v>
      </c>
      <c r="BB34" s="232"/>
      <c r="BC34" s="234"/>
      <c r="BD34" s="20"/>
      <c r="BE34" s="20"/>
      <c r="BF34" s="30"/>
      <c r="BG34" s="240"/>
    </row>
    <row r="35" spans="1:59" x14ac:dyDescent="0.2">
      <c r="A35" s="33"/>
      <c r="B35" s="198" t="s">
        <v>35</v>
      </c>
      <c r="C35" s="54" t="s">
        <v>33</v>
      </c>
      <c r="D35" s="16">
        <v>1265106</v>
      </c>
      <c r="E35" s="102"/>
      <c r="F35" s="19"/>
      <c r="G35" s="64"/>
      <c r="H35" s="64"/>
      <c r="I35" s="64"/>
      <c r="J35" s="2"/>
      <c r="K35" s="335"/>
      <c r="L35" s="335"/>
      <c r="M35" s="2"/>
      <c r="N35" s="102">
        <f>ROUND(O35/1265106,6)</f>
        <v>9.2999999999999997E-5</v>
      </c>
      <c r="O35" s="19">
        <f>O31-O38</f>
        <v>118</v>
      </c>
      <c r="P35" s="199">
        <v>125601.60000000001</v>
      </c>
      <c r="Q35" s="199">
        <f>ROUND(N35*P35,2)</f>
        <v>11.68</v>
      </c>
      <c r="R35" s="243">
        <f>ROUND(O35*P35,2)</f>
        <v>14820988.800000001</v>
      </c>
      <c r="S35" s="178"/>
      <c r="T35" s="20"/>
      <c r="U35" s="20"/>
      <c r="V35" s="20"/>
      <c r="W35" s="30"/>
      <c r="X35" s="2"/>
      <c r="Y35" s="181"/>
      <c r="Z35" s="154"/>
      <c r="AA35" s="68"/>
      <c r="AB35" s="277">
        <f t="shared" si="55"/>
        <v>1.76E-4</v>
      </c>
      <c r="AC35" s="276">
        <f>AC31-AC38</f>
        <v>223</v>
      </c>
      <c r="AD35" s="272">
        <f t="shared" si="56"/>
        <v>126534.09</v>
      </c>
      <c r="AE35" s="272">
        <f t="shared" si="57"/>
        <v>22.27</v>
      </c>
      <c r="AF35" s="272">
        <f>AF31-AF38</f>
        <v>28178729.739999995</v>
      </c>
      <c r="AG35" s="279">
        <f t="shared" si="52"/>
        <v>8.2999999999999998E-5</v>
      </c>
      <c r="AH35" s="234">
        <f t="shared" si="52"/>
        <v>105</v>
      </c>
      <c r="AI35" s="20">
        <f t="shared" si="58"/>
        <v>932.48999999999069</v>
      </c>
      <c r="AJ35" s="211">
        <f t="shared" si="58"/>
        <v>10.59</v>
      </c>
      <c r="AK35" s="211">
        <f t="shared" si="53"/>
        <v>13357740.939999994</v>
      </c>
      <c r="AL35" s="232"/>
      <c r="AM35" s="234"/>
      <c r="AN35" s="20"/>
      <c r="AO35" s="20"/>
      <c r="AP35" s="30"/>
      <c r="AQ35" s="240"/>
      <c r="AR35" s="277">
        <f t="shared" si="59"/>
        <v>4.5399999999999998E-4</v>
      </c>
      <c r="AS35" s="276">
        <f>AS31-AS38</f>
        <v>574</v>
      </c>
      <c r="AT35" s="273">
        <f>ROUND(AV35/AS35,2)</f>
        <v>79113.460000000006</v>
      </c>
      <c r="AU35" s="272">
        <f>AU31-AU38</f>
        <v>35.89</v>
      </c>
      <c r="AV35" s="272">
        <f>AV31-AV38</f>
        <v>45411126.349999994</v>
      </c>
      <c r="AW35" s="346">
        <f t="shared" si="60"/>
        <v>2.7799999999999998E-4</v>
      </c>
      <c r="AX35" s="345">
        <f t="shared" si="60"/>
        <v>351</v>
      </c>
      <c r="AY35" s="344">
        <f t="shared" si="60"/>
        <v>-47420.62999999999</v>
      </c>
      <c r="AZ35" s="343">
        <f t="shared" si="60"/>
        <v>13.620000000000001</v>
      </c>
      <c r="BA35" s="343">
        <f t="shared" si="54"/>
        <v>17232396.609999999</v>
      </c>
      <c r="BB35" s="232"/>
      <c r="BC35" s="234"/>
      <c r="BD35" s="20"/>
      <c r="BE35" s="20"/>
      <c r="BF35" s="30"/>
      <c r="BG35" s="240"/>
    </row>
    <row r="36" spans="1:59" ht="37.5" x14ac:dyDescent="0.2">
      <c r="A36" s="184"/>
      <c r="B36" s="185" t="s">
        <v>95</v>
      </c>
      <c r="C36" s="186" t="s">
        <v>33</v>
      </c>
      <c r="D36" s="187">
        <v>1265106</v>
      </c>
      <c r="E36" s="188"/>
      <c r="F36" s="189"/>
      <c r="G36" s="194"/>
      <c r="H36" s="194"/>
      <c r="I36" s="194"/>
      <c r="J36" s="190"/>
      <c r="K36" s="190"/>
      <c r="L36" s="190"/>
      <c r="M36" s="190"/>
      <c r="N36" s="188">
        <f>ROUND(O36/1265106,6)</f>
        <v>1.95E-2</v>
      </c>
      <c r="O36" s="189">
        <v>24669</v>
      </c>
      <c r="P36" s="191">
        <f>ROUND(Q36/N36,2)</f>
        <v>51698.97</v>
      </c>
      <c r="Q36" s="191">
        <f>ROUND(R36/D36,2)</f>
        <v>1008.13</v>
      </c>
      <c r="R36" s="190">
        <v>1275392247.99</v>
      </c>
      <c r="S36" s="195"/>
      <c r="T36" s="196"/>
      <c r="U36" s="196"/>
      <c r="V36" s="196"/>
      <c r="W36" s="197"/>
      <c r="X36" s="190"/>
      <c r="Y36" s="181"/>
      <c r="Z36" s="154"/>
      <c r="AA36" s="68"/>
      <c r="AB36" s="275">
        <f t="shared" si="55"/>
        <v>1.4874E-2</v>
      </c>
      <c r="AC36" s="276">
        <v>18817</v>
      </c>
      <c r="AD36" s="272">
        <f t="shared" si="56"/>
        <v>60213.8</v>
      </c>
      <c r="AE36" s="272">
        <f t="shared" si="57"/>
        <v>895.62</v>
      </c>
      <c r="AF36" s="272">
        <v>1133058143.77</v>
      </c>
      <c r="AG36" s="278">
        <f t="shared" si="52"/>
        <v>-4.6259999999999999E-3</v>
      </c>
      <c r="AH36" s="196">
        <f t="shared" si="52"/>
        <v>-5852</v>
      </c>
      <c r="AI36" s="196">
        <f t="shared" si="58"/>
        <v>8514.8300000000017</v>
      </c>
      <c r="AJ36" s="215">
        <f t="shared" si="58"/>
        <v>-112.50999999999999</v>
      </c>
      <c r="AK36" s="215">
        <f t="shared" si="53"/>
        <v>-142334104.22000003</v>
      </c>
      <c r="AL36" s="197"/>
      <c r="AM36" s="196"/>
      <c r="AN36" s="196"/>
      <c r="AO36" s="196"/>
      <c r="AP36" s="197"/>
      <c r="AQ36" s="190"/>
      <c r="AR36" s="275">
        <f t="shared" si="59"/>
        <v>1.4416999999999999E-2</v>
      </c>
      <c r="AS36" s="276">
        <f>AS29-AS33</f>
        <v>18239</v>
      </c>
      <c r="AT36" s="272">
        <f>ROUND(AU36/AR36,2)</f>
        <v>63187.9</v>
      </c>
      <c r="AU36" s="272">
        <f>ROUND(AV36/$D36,2)</f>
        <v>910.98</v>
      </c>
      <c r="AV36" s="272">
        <v>1152482161.5699999</v>
      </c>
      <c r="AW36" s="346">
        <f t="shared" si="60"/>
        <v>-4.5700000000000081E-4</v>
      </c>
      <c r="AX36" s="345">
        <f t="shared" si="60"/>
        <v>-578</v>
      </c>
      <c r="AY36" s="344">
        <f t="shared" si="60"/>
        <v>2974.0999999999985</v>
      </c>
      <c r="AZ36" s="343">
        <f t="shared" si="60"/>
        <v>15.360000000000014</v>
      </c>
      <c r="BA36" s="343">
        <f t="shared" si="54"/>
        <v>19424017.799999952</v>
      </c>
      <c r="BB36" s="197"/>
      <c r="BC36" s="196"/>
      <c r="BD36" s="196"/>
      <c r="BE36" s="196"/>
      <c r="BF36" s="197"/>
      <c r="BG36" s="190"/>
    </row>
    <row r="37" spans="1:59" x14ac:dyDescent="0.2">
      <c r="A37" s="33"/>
      <c r="B37" s="198" t="s">
        <v>34</v>
      </c>
      <c r="C37" s="54" t="s">
        <v>33</v>
      </c>
      <c r="D37" s="16">
        <v>1265106</v>
      </c>
      <c r="E37" s="102"/>
      <c r="F37" s="19"/>
      <c r="G37" s="64"/>
      <c r="H37" s="64"/>
      <c r="I37" s="64"/>
      <c r="J37" s="2"/>
      <c r="K37" s="335"/>
      <c r="L37" s="335"/>
      <c r="M37" s="2"/>
      <c r="N37" s="102">
        <f>ROUND(O37/1265106,6)-0.000001</f>
        <v>6.4289999999999998E-3</v>
      </c>
      <c r="O37" s="19">
        <f>698+7149+287</f>
        <v>8134</v>
      </c>
      <c r="P37" s="199">
        <v>79740.599999999991</v>
      </c>
      <c r="Q37" s="199">
        <f>ROUND(N37*P37,2)</f>
        <v>512.65</v>
      </c>
      <c r="R37" s="243">
        <f>ROUND(O37*P37,2)</f>
        <v>648610040.39999998</v>
      </c>
      <c r="S37" s="178"/>
      <c r="T37" s="20"/>
      <c r="U37" s="20"/>
      <c r="V37" s="20"/>
      <c r="W37" s="30"/>
      <c r="X37" s="2"/>
      <c r="Y37" s="181"/>
      <c r="Z37" s="154"/>
      <c r="AA37" s="68"/>
      <c r="AB37" s="277">
        <f t="shared" si="55"/>
        <v>5.8780000000000004E-3</v>
      </c>
      <c r="AC37" s="276">
        <v>7436</v>
      </c>
      <c r="AD37" s="272">
        <f t="shared" si="56"/>
        <v>105522.29</v>
      </c>
      <c r="AE37" s="272">
        <f t="shared" si="57"/>
        <v>620.26</v>
      </c>
      <c r="AF37" s="272">
        <v>784694654.22000003</v>
      </c>
      <c r="AG37" s="279">
        <f t="shared" si="52"/>
        <v>-5.5099999999999941E-4</v>
      </c>
      <c r="AH37" s="234">
        <f t="shared" si="52"/>
        <v>-698</v>
      </c>
      <c r="AI37" s="20">
        <f t="shared" si="58"/>
        <v>25781.690000000002</v>
      </c>
      <c r="AJ37" s="211">
        <f t="shared" si="58"/>
        <v>107.61000000000001</v>
      </c>
      <c r="AK37" s="211">
        <f t="shared" si="53"/>
        <v>136084613.82000005</v>
      </c>
      <c r="AL37" s="232"/>
      <c r="AM37" s="234"/>
      <c r="AN37" s="20"/>
      <c r="AO37" s="20"/>
      <c r="AP37" s="30"/>
      <c r="AQ37" s="240"/>
      <c r="AR37" s="167">
        <f t="shared" si="59"/>
        <v>5.8780000000000004E-3</v>
      </c>
      <c r="AS37" s="19">
        <v>7436</v>
      </c>
      <c r="AT37" s="199">
        <f>ROUND(AU37/AR37,2)</f>
        <v>105522.29</v>
      </c>
      <c r="AU37" s="199">
        <f>ROUND(AV37/$D37,2)</f>
        <v>620.26</v>
      </c>
      <c r="AV37" s="199">
        <v>784694654.22000003</v>
      </c>
      <c r="AW37" s="279">
        <f t="shared" si="60"/>
        <v>0</v>
      </c>
      <c r="AX37" s="236">
        <f t="shared" si="60"/>
        <v>0</v>
      </c>
      <c r="AY37" s="20">
        <f t="shared" si="60"/>
        <v>0</v>
      </c>
      <c r="AZ37" s="211">
        <f t="shared" si="60"/>
        <v>0</v>
      </c>
      <c r="BA37" s="211">
        <f t="shared" si="54"/>
        <v>0</v>
      </c>
      <c r="BB37" s="232"/>
      <c r="BC37" s="234"/>
      <c r="BD37" s="20"/>
      <c r="BE37" s="20"/>
      <c r="BF37" s="30"/>
      <c r="BG37" s="240"/>
    </row>
    <row r="38" spans="1:59" x14ac:dyDescent="0.2">
      <c r="A38" s="33"/>
      <c r="B38" s="198" t="s">
        <v>35</v>
      </c>
      <c r="C38" s="54" t="s">
        <v>33</v>
      </c>
      <c r="D38" s="16">
        <v>1265106</v>
      </c>
      <c r="E38" s="102"/>
      <c r="F38" s="19"/>
      <c r="G38" s="64"/>
      <c r="H38" s="64"/>
      <c r="I38" s="64"/>
      <c r="J38" s="2"/>
      <c r="K38" s="335"/>
      <c r="L38" s="335"/>
      <c r="M38" s="2"/>
      <c r="N38" s="102">
        <f>ROUND(O38/1265106,6)</f>
        <v>5.9699999999999998E-4</v>
      </c>
      <c r="O38" s="19">
        <f>96+455+44+160</f>
        <v>755</v>
      </c>
      <c r="P38" s="199">
        <v>125601.60000000001</v>
      </c>
      <c r="Q38" s="199">
        <f>ROUND(N38*P38,2)+0.01</f>
        <v>74.990000000000009</v>
      </c>
      <c r="R38" s="243">
        <f>ROUND(O38*P38,2)</f>
        <v>94829208</v>
      </c>
      <c r="S38" s="178"/>
      <c r="T38" s="20"/>
      <c r="U38" s="20"/>
      <c r="V38" s="20"/>
      <c r="W38" s="30"/>
      <c r="X38" s="2"/>
      <c r="Y38" s="181"/>
      <c r="Z38" s="154"/>
      <c r="AA38" s="68"/>
      <c r="AB38" s="277">
        <f t="shared" si="55"/>
        <v>5.1400000000000003E-4</v>
      </c>
      <c r="AC38" s="276">
        <v>650</v>
      </c>
      <c r="AD38" s="272">
        <f t="shared" si="56"/>
        <v>125291.83</v>
      </c>
      <c r="AE38" s="272">
        <f t="shared" si="57"/>
        <v>64.400000000000006</v>
      </c>
      <c r="AF38" s="272">
        <v>81471467.060000002</v>
      </c>
      <c r="AG38" s="279">
        <f t="shared" si="52"/>
        <v>-8.2999999999999957E-5</v>
      </c>
      <c r="AH38" s="234">
        <f t="shared" si="52"/>
        <v>-105</v>
      </c>
      <c r="AI38" s="20">
        <f t="shared" si="58"/>
        <v>-309.77000000000407</v>
      </c>
      <c r="AJ38" s="211">
        <f t="shared" si="58"/>
        <v>-10.590000000000003</v>
      </c>
      <c r="AK38" s="211">
        <f t="shared" si="53"/>
        <v>-13357740.939999998</v>
      </c>
      <c r="AL38" s="232"/>
      <c r="AM38" s="234"/>
      <c r="AN38" s="20"/>
      <c r="AO38" s="20"/>
      <c r="AP38" s="30"/>
      <c r="AQ38" s="240"/>
      <c r="AR38" s="277">
        <f t="shared" si="59"/>
        <v>4.0499999999999998E-4</v>
      </c>
      <c r="AS38" s="276">
        <v>513</v>
      </c>
      <c r="AT38" s="273">
        <f>ROUND(AV38/AS38,2)</f>
        <v>125222.36</v>
      </c>
      <c r="AU38" s="272">
        <f>ROUND(AV38/$D38,2)</f>
        <v>50.78</v>
      </c>
      <c r="AV38" s="272">
        <v>64239070.450000003</v>
      </c>
      <c r="AW38" s="346">
        <f t="shared" si="60"/>
        <v>-1.0900000000000005E-4</v>
      </c>
      <c r="AX38" s="345">
        <f t="shared" si="60"/>
        <v>-137</v>
      </c>
      <c r="AY38" s="344">
        <f t="shared" si="60"/>
        <v>-69.470000000001164</v>
      </c>
      <c r="AZ38" s="343">
        <f t="shared" si="60"/>
        <v>-13.620000000000005</v>
      </c>
      <c r="BA38" s="343">
        <f t="shared" si="54"/>
        <v>-17232396.609999999</v>
      </c>
      <c r="BB38" s="232"/>
      <c r="BC38" s="234"/>
      <c r="BD38" s="20"/>
      <c r="BE38" s="20"/>
      <c r="BF38" s="30"/>
      <c r="BG38" s="240"/>
    </row>
    <row r="39" spans="1:59" x14ac:dyDescent="0.2">
      <c r="A39" s="33"/>
      <c r="B39" s="21"/>
      <c r="C39" s="54"/>
      <c r="D39" s="16"/>
      <c r="E39" s="102"/>
      <c r="F39" s="19"/>
      <c r="G39" s="101"/>
      <c r="H39" s="101"/>
      <c r="I39" s="101"/>
      <c r="J39" s="10"/>
      <c r="K39" s="335"/>
      <c r="L39" s="335"/>
      <c r="M39" s="2"/>
      <c r="N39" s="102"/>
      <c r="O39" s="19"/>
      <c r="P39" s="335"/>
      <c r="Q39" s="335"/>
      <c r="R39" s="2"/>
      <c r="S39" s="20"/>
      <c r="T39" s="20"/>
      <c r="U39" s="28"/>
      <c r="V39" s="28"/>
      <c r="W39" s="41"/>
      <c r="X39" s="4"/>
      <c r="Y39" s="107"/>
      <c r="Z39" s="154"/>
      <c r="AA39" s="68"/>
      <c r="AB39" s="224"/>
      <c r="AC39" s="225"/>
      <c r="AD39" s="335"/>
      <c r="AE39" s="335"/>
      <c r="AF39" s="335"/>
      <c r="AG39" s="232"/>
      <c r="AH39" s="234"/>
      <c r="AI39" s="20"/>
      <c r="AJ39" s="30"/>
      <c r="AK39" s="30"/>
      <c r="AL39" s="232"/>
      <c r="AM39" s="234"/>
      <c r="AN39" s="28"/>
      <c r="AO39" s="28"/>
      <c r="AP39" s="41"/>
      <c r="AQ39" s="238"/>
      <c r="AR39" s="224"/>
      <c r="AS39" s="225"/>
      <c r="AT39" s="335"/>
      <c r="AU39" s="335"/>
      <c r="AV39" s="335"/>
      <c r="AW39" s="232"/>
      <c r="AX39" s="234"/>
      <c r="AY39" s="20"/>
      <c r="AZ39" s="30"/>
      <c r="BA39" s="30"/>
      <c r="BB39" s="232"/>
      <c r="BC39" s="234"/>
      <c r="BD39" s="28"/>
      <c r="BE39" s="28"/>
      <c r="BF39" s="41"/>
      <c r="BG39" s="238"/>
    </row>
    <row r="40" spans="1:59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1265106</v>
      </c>
      <c r="E40" s="55">
        <v>0.16633600000000001</v>
      </c>
      <c r="F40" s="3">
        <f>ROUND(E40*D40,0)</f>
        <v>210433</v>
      </c>
      <c r="G40" s="183">
        <v>37316</v>
      </c>
      <c r="H40" s="183">
        <f>ROUND(G40*1.007,2)</f>
        <v>37577.21</v>
      </c>
      <c r="I40" s="183">
        <f>ROUND(E40*H40,2)+0.01</f>
        <v>6250.45</v>
      </c>
      <c r="J40" s="183">
        <f>ROUND(F40*H40,2)</f>
        <v>7907485031.9300003</v>
      </c>
      <c r="K40" s="4"/>
      <c r="L40" s="4"/>
      <c r="M40" s="4">
        <f>J40+L40+K40</f>
        <v>7907485031.9300003</v>
      </c>
      <c r="N40" s="49">
        <f>E40</f>
        <v>0.16633600000000001</v>
      </c>
      <c r="O40" s="3">
        <f>ROUND(N40*D40,0)</f>
        <v>210433</v>
      </c>
      <c r="P40" s="40">
        <f>ROUND(Q40/N40,2)-0.04</f>
        <v>37577.21</v>
      </c>
      <c r="Q40" s="4">
        <f>ROUND(R40/D40,2)</f>
        <v>6250.45</v>
      </c>
      <c r="R40" s="4">
        <f>M40</f>
        <v>7907485031.9300003</v>
      </c>
      <c r="S40" s="251">
        <f t="shared" ref="S40:T45" si="61">N40-E40</f>
        <v>0</v>
      </c>
      <c r="T40" s="252">
        <f t="shared" si="61"/>
        <v>0</v>
      </c>
      <c r="U40" s="32">
        <f t="shared" ref="U40:W44" si="62">P40-H40</f>
        <v>0</v>
      </c>
      <c r="V40" s="32">
        <f t="shared" si="62"/>
        <v>0</v>
      </c>
      <c r="W40" s="53">
        <f t="shared" si="62"/>
        <v>0</v>
      </c>
      <c r="X40" s="4">
        <f>P40/H40*100</f>
        <v>100</v>
      </c>
      <c r="Y40" s="247"/>
      <c r="Z40" s="248">
        <f>ROUND(Q40/N40,2)</f>
        <v>37577.25</v>
      </c>
      <c r="AA40" s="172">
        <f>R40/D40</f>
        <v>6250.4525564893374</v>
      </c>
      <c r="AB40" s="216">
        <f t="shared" ref="AB40:AB46" si="63">N40</f>
        <v>0.16633600000000001</v>
      </c>
      <c r="AC40" s="3">
        <f>ROUND(AB40*$D40,0)</f>
        <v>210433</v>
      </c>
      <c r="AD40" s="4">
        <f>ROUND(AE40/AB40,2)-0.04</f>
        <v>37577.21</v>
      </c>
      <c r="AE40" s="4">
        <f>ROUND(AF40/$D40,2)</f>
        <v>6250.45</v>
      </c>
      <c r="AF40" s="4">
        <f t="shared" ref="AF40:AF46" si="64">R40</f>
        <v>7907485031.9300003</v>
      </c>
      <c r="AG40" s="53">
        <f t="shared" ref="AG40:AK44" si="65">AB40-N40</f>
        <v>0</v>
      </c>
      <c r="AH40" s="32">
        <f t="shared" si="65"/>
        <v>0</v>
      </c>
      <c r="AI40" s="32">
        <f t="shared" si="65"/>
        <v>0</v>
      </c>
      <c r="AJ40" s="53">
        <f t="shared" si="65"/>
        <v>0</v>
      </c>
      <c r="AK40" s="53">
        <f t="shared" si="65"/>
        <v>0</v>
      </c>
      <c r="AL40" s="53">
        <f t="shared" ref="AL40:AL45" si="66">AB40-$E40</f>
        <v>0</v>
      </c>
      <c r="AM40" s="252">
        <f t="shared" ref="AM40:AM45" si="67">AC40-$F40</f>
        <v>0</v>
      </c>
      <c r="AN40" s="32">
        <f>AD40-$H40</f>
        <v>0</v>
      </c>
      <c r="AO40" s="32">
        <f>AE40-$I40</f>
        <v>0</v>
      </c>
      <c r="AP40" s="53">
        <f t="shared" ref="AP40:AP45" si="68">AF40-$J40</f>
        <v>0</v>
      </c>
      <c r="AQ40" s="4">
        <f>AD40/$H40*100</f>
        <v>100</v>
      </c>
      <c r="AR40" s="216">
        <f>AB40</f>
        <v>0.16633600000000001</v>
      </c>
      <c r="AS40" s="3">
        <f>ROUND(AR40*$D40,0)</f>
        <v>210433</v>
      </c>
      <c r="AT40" s="4">
        <f>ROUND(AU40/AR40,2)-0.04</f>
        <v>37577.21</v>
      </c>
      <c r="AU40" s="4">
        <f>ROUND(AV40/$D40,2)</f>
        <v>6250.45</v>
      </c>
      <c r="AV40" s="4">
        <f>AF40</f>
        <v>7907485031.9300003</v>
      </c>
      <c r="AW40" s="53">
        <f t="shared" ref="AW40:BA44" si="69">AR40-AB40</f>
        <v>0</v>
      </c>
      <c r="AX40" s="32">
        <f t="shared" si="69"/>
        <v>0</v>
      </c>
      <c r="AY40" s="32">
        <f t="shared" si="69"/>
        <v>0</v>
      </c>
      <c r="AZ40" s="53">
        <f t="shared" si="69"/>
        <v>0</v>
      </c>
      <c r="BA40" s="53">
        <f t="shared" si="69"/>
        <v>0</v>
      </c>
      <c r="BB40" s="53">
        <f>AR40-$E40</f>
        <v>0</v>
      </c>
      <c r="BC40" s="252">
        <f>AS40-$F40</f>
        <v>0</v>
      </c>
      <c r="BD40" s="32">
        <f>AT40-$H40</f>
        <v>0</v>
      </c>
      <c r="BE40" s="32">
        <f>AU40-$I40</f>
        <v>0</v>
      </c>
      <c r="BF40" s="53">
        <f t="shared" ref="BF40:BF45" si="70">AV40-$J40</f>
        <v>0</v>
      </c>
      <c r="BG40" s="4">
        <f>AT40/$H40*100</f>
        <v>100</v>
      </c>
    </row>
    <row r="41" spans="1:59" x14ac:dyDescent="0.2">
      <c r="A41" s="33" t="s">
        <v>58</v>
      </c>
      <c r="B41" s="21" t="s">
        <v>38</v>
      </c>
      <c r="C41" s="104" t="s">
        <v>37</v>
      </c>
      <c r="D41" s="26">
        <v>1265106</v>
      </c>
      <c r="E41" s="102">
        <v>4.4429999999999999E-3</v>
      </c>
      <c r="F41" s="19">
        <f>ROUND(E41*D41,0)</f>
        <v>5621</v>
      </c>
      <c r="G41" s="335">
        <v>38662.5</v>
      </c>
      <c r="H41" s="335">
        <f>ROUND(G41*1.007,2)</f>
        <v>38933.14</v>
      </c>
      <c r="I41" s="335">
        <f>ROUND(E41*H41,2)</f>
        <v>172.98</v>
      </c>
      <c r="J41" s="2">
        <f>ROUND(F41*H41,2)</f>
        <v>218843179.94</v>
      </c>
      <c r="K41" s="335"/>
      <c r="L41" s="335"/>
      <c r="M41" s="2">
        <f>J41+L41+K41</f>
        <v>218843179.94</v>
      </c>
      <c r="N41" s="51">
        <f>E41</f>
        <v>4.4429999999999999E-3</v>
      </c>
      <c r="O41" s="19">
        <f>ROUND(N41*D41,0)</f>
        <v>5621</v>
      </c>
      <c r="P41" s="58">
        <f>ROUND(Q41/N41,2)-0.01</f>
        <v>38933.14</v>
      </c>
      <c r="Q41" s="335">
        <f>ROUND(R41/D41,2)</f>
        <v>172.98</v>
      </c>
      <c r="R41" s="2">
        <f>M41</f>
        <v>218843179.94</v>
      </c>
      <c r="S41" s="20">
        <f t="shared" si="61"/>
        <v>0</v>
      </c>
      <c r="T41" s="20">
        <f t="shared" si="61"/>
        <v>0</v>
      </c>
      <c r="U41" s="28">
        <f t="shared" si="62"/>
        <v>0</v>
      </c>
      <c r="V41" s="28">
        <f t="shared" si="62"/>
        <v>0</v>
      </c>
      <c r="W41" s="41">
        <f t="shared" si="62"/>
        <v>0</v>
      </c>
      <c r="X41" s="2">
        <f>P41/H41*100</f>
        <v>100</v>
      </c>
      <c r="Y41" s="107"/>
      <c r="Z41" s="154">
        <f>ROUND(Q41/N41,2)</f>
        <v>38933.15</v>
      </c>
      <c r="AA41" s="68">
        <f>R41/D41</f>
        <v>172.98406610987539</v>
      </c>
      <c r="AB41" s="224">
        <f t="shared" si="63"/>
        <v>4.4429999999999999E-3</v>
      </c>
      <c r="AC41" s="225">
        <f>ROUND(AB41*$D41,0)</f>
        <v>5621</v>
      </c>
      <c r="AD41" s="58">
        <f>ROUND(AE41/AB41,2)-0.01</f>
        <v>38933.14</v>
      </c>
      <c r="AE41" s="335">
        <f>ROUND(AF41/$D41,2)</f>
        <v>172.98</v>
      </c>
      <c r="AF41" s="335">
        <f t="shared" si="64"/>
        <v>218843179.94</v>
      </c>
      <c r="AG41" s="232">
        <f t="shared" si="65"/>
        <v>0</v>
      </c>
      <c r="AH41" s="234">
        <f t="shared" si="65"/>
        <v>0</v>
      </c>
      <c r="AI41" s="20">
        <f t="shared" si="65"/>
        <v>0</v>
      </c>
      <c r="AJ41" s="30">
        <f t="shared" si="65"/>
        <v>0</v>
      </c>
      <c r="AK41" s="30">
        <f t="shared" si="65"/>
        <v>0</v>
      </c>
      <c r="AL41" s="232">
        <f t="shared" si="66"/>
        <v>0</v>
      </c>
      <c r="AM41" s="234">
        <f t="shared" si="67"/>
        <v>0</v>
      </c>
      <c r="AN41" s="28">
        <f>AD41-$H41</f>
        <v>0</v>
      </c>
      <c r="AO41" s="28">
        <f>AE41-$I41</f>
        <v>0</v>
      </c>
      <c r="AP41" s="41">
        <f t="shared" si="68"/>
        <v>0</v>
      </c>
      <c r="AQ41" s="240">
        <f>AD41/$H41*100</f>
        <v>100</v>
      </c>
      <c r="AR41" s="224">
        <f>AB41</f>
        <v>4.4429999999999999E-3</v>
      </c>
      <c r="AS41" s="225">
        <f>ROUND(AR41*$D41,0)</f>
        <v>5621</v>
      </c>
      <c r="AT41" s="58">
        <f>ROUND(AU41/AR41,2)-0.01</f>
        <v>38933.14</v>
      </c>
      <c r="AU41" s="335">
        <f>ROUND(AV41/$D41,2)</f>
        <v>172.98</v>
      </c>
      <c r="AV41" s="335">
        <f>AF41</f>
        <v>218843179.94</v>
      </c>
      <c r="AW41" s="232">
        <f t="shared" si="69"/>
        <v>0</v>
      </c>
      <c r="AX41" s="234">
        <f t="shared" si="69"/>
        <v>0</v>
      </c>
      <c r="AY41" s="20">
        <f t="shared" si="69"/>
        <v>0</v>
      </c>
      <c r="AZ41" s="30">
        <f t="shared" si="69"/>
        <v>0</v>
      </c>
      <c r="BA41" s="30">
        <f t="shared" si="69"/>
        <v>0</v>
      </c>
      <c r="BB41" s="232">
        <f>AR41-$E41</f>
        <v>0</v>
      </c>
      <c r="BC41" s="234">
        <f>AS41-$F41</f>
        <v>0</v>
      </c>
      <c r="BD41" s="28">
        <f>AT41-$H41</f>
        <v>0</v>
      </c>
      <c r="BE41" s="28">
        <f>AU41-$I41</f>
        <v>0</v>
      </c>
      <c r="BF41" s="41">
        <f t="shared" si="70"/>
        <v>0</v>
      </c>
      <c r="BG41" s="240">
        <f>AT41/$H41*100</f>
        <v>100</v>
      </c>
    </row>
    <row r="42" spans="1:59" x14ac:dyDescent="0.2">
      <c r="A42" s="140" t="s">
        <v>59</v>
      </c>
      <c r="B42" s="141" t="s">
        <v>39</v>
      </c>
      <c r="C42" s="149" t="s">
        <v>37</v>
      </c>
      <c r="D42" s="143">
        <v>1265106</v>
      </c>
      <c r="E42" s="144">
        <f>E41*25%</f>
        <v>1.11075E-3</v>
      </c>
      <c r="F42" s="145">
        <f>ROUND(E42*D42,0)</f>
        <v>1405</v>
      </c>
      <c r="G42" s="116">
        <f>G41</f>
        <v>38662.5</v>
      </c>
      <c r="H42" s="116">
        <f>ROUND(G42*1.007,2)</f>
        <v>38933.14</v>
      </c>
      <c r="I42" s="116">
        <f>ROUND(E42*H42,2)</f>
        <v>43.24</v>
      </c>
      <c r="J42" s="116">
        <f>ROUND(F42*H42,2)</f>
        <v>54701061.700000003</v>
      </c>
      <c r="K42" s="116"/>
      <c r="L42" s="116"/>
      <c r="M42" s="116">
        <f>J42+L42+K42</f>
        <v>54701061.700000003</v>
      </c>
      <c r="N42" s="152">
        <f>E42</f>
        <v>1.11075E-3</v>
      </c>
      <c r="O42" s="145">
        <f>ROUND(N42*D42,0)</f>
        <v>1405</v>
      </c>
      <c r="P42" s="116">
        <f>ROUND(Q42/N42,2)+4.49</f>
        <v>38933.14</v>
      </c>
      <c r="Q42" s="116">
        <f>ROUND(R42/D42,2)</f>
        <v>43.24</v>
      </c>
      <c r="R42" s="116">
        <f>M42</f>
        <v>54701061.700000003</v>
      </c>
      <c r="S42" s="146">
        <f t="shared" si="61"/>
        <v>0</v>
      </c>
      <c r="T42" s="146">
        <f t="shared" si="61"/>
        <v>0</v>
      </c>
      <c r="U42" s="118">
        <f t="shared" si="62"/>
        <v>0</v>
      </c>
      <c r="V42" s="118">
        <f t="shared" si="62"/>
        <v>0</v>
      </c>
      <c r="W42" s="113">
        <f t="shared" si="62"/>
        <v>0</v>
      </c>
      <c r="X42" s="116">
        <f>P42/H42*100</f>
        <v>100</v>
      </c>
      <c r="Y42" s="107"/>
      <c r="Z42" s="154">
        <f>ROUND(Q42/N42,2)</f>
        <v>38928.65</v>
      </c>
      <c r="AA42" s="68">
        <f>R42/D42</f>
        <v>43.238322875711603</v>
      </c>
      <c r="AB42" s="115">
        <f t="shared" si="63"/>
        <v>1.11075E-3</v>
      </c>
      <c r="AC42" s="145">
        <f>ROUND(AB42*$D42,0)</f>
        <v>1405</v>
      </c>
      <c r="AD42" s="116">
        <f>ROUND(AE42/AB42,2)+4.49</f>
        <v>38933.14</v>
      </c>
      <c r="AE42" s="116">
        <f>ROUND(AF42/$D42,2)</f>
        <v>43.24</v>
      </c>
      <c r="AF42" s="116">
        <f t="shared" si="64"/>
        <v>54701061.700000003</v>
      </c>
      <c r="AG42" s="180">
        <f t="shared" si="65"/>
        <v>0</v>
      </c>
      <c r="AH42" s="146">
        <f t="shared" si="65"/>
        <v>0</v>
      </c>
      <c r="AI42" s="146">
        <f t="shared" si="65"/>
        <v>0</v>
      </c>
      <c r="AJ42" s="180">
        <f t="shared" si="65"/>
        <v>0</v>
      </c>
      <c r="AK42" s="180">
        <f t="shared" si="65"/>
        <v>0</v>
      </c>
      <c r="AL42" s="180">
        <f t="shared" si="66"/>
        <v>0</v>
      </c>
      <c r="AM42" s="146">
        <f t="shared" si="67"/>
        <v>0</v>
      </c>
      <c r="AN42" s="118">
        <f>AD42-$H42</f>
        <v>0</v>
      </c>
      <c r="AO42" s="118">
        <f>AE42-$I42</f>
        <v>0</v>
      </c>
      <c r="AP42" s="113">
        <f t="shared" si="68"/>
        <v>0</v>
      </c>
      <c r="AQ42" s="116">
        <f>AD42/$H42*100</f>
        <v>100</v>
      </c>
      <c r="AR42" s="115">
        <f>AB42</f>
        <v>1.11075E-3</v>
      </c>
      <c r="AS42" s="145">
        <f>ROUND(AR42*$D42,0)</f>
        <v>1405</v>
      </c>
      <c r="AT42" s="116">
        <f>ROUND(AU42/AR42,2)+4.49</f>
        <v>38933.14</v>
      </c>
      <c r="AU42" s="116">
        <f>ROUND(AV42/$D42,2)</f>
        <v>43.24</v>
      </c>
      <c r="AV42" s="116">
        <f>AF42</f>
        <v>54701061.700000003</v>
      </c>
      <c r="AW42" s="180">
        <f t="shared" si="69"/>
        <v>0</v>
      </c>
      <c r="AX42" s="146">
        <f t="shared" si="69"/>
        <v>0</v>
      </c>
      <c r="AY42" s="146">
        <f t="shared" si="69"/>
        <v>0</v>
      </c>
      <c r="AZ42" s="180">
        <f t="shared" si="69"/>
        <v>0</v>
      </c>
      <c r="BA42" s="180">
        <f t="shared" si="69"/>
        <v>0</v>
      </c>
      <c r="BB42" s="180">
        <f>AR42-$E42</f>
        <v>0</v>
      </c>
      <c r="BC42" s="146">
        <f>AS42-$F42</f>
        <v>0</v>
      </c>
      <c r="BD42" s="118">
        <f>AT42-$H42</f>
        <v>0</v>
      </c>
      <c r="BE42" s="118">
        <f>AU42-$I42</f>
        <v>0</v>
      </c>
      <c r="BF42" s="113">
        <f t="shared" si="70"/>
        <v>0</v>
      </c>
      <c r="BG42" s="116">
        <f>AT42/$H42*100</f>
        <v>100</v>
      </c>
    </row>
    <row r="43" spans="1:59" x14ac:dyDescent="0.2">
      <c r="A43" s="33" t="s">
        <v>60</v>
      </c>
      <c r="B43" s="21" t="s">
        <v>34</v>
      </c>
      <c r="C43" s="104" t="s">
        <v>37</v>
      </c>
      <c r="D43" s="26">
        <v>1265106</v>
      </c>
      <c r="E43" s="102">
        <v>9.4879999999999999E-3</v>
      </c>
      <c r="F43" s="19">
        <f>ROUND(E43*D43,0)</f>
        <v>12003</v>
      </c>
      <c r="G43" s="335">
        <v>101250.1</v>
      </c>
      <c r="H43" s="335">
        <f>ROUND(G43*1.007,2)</f>
        <v>101958.85</v>
      </c>
      <c r="I43" s="335">
        <f>ROUND(E43*H43,2)</f>
        <v>967.39</v>
      </c>
      <c r="J43" s="2">
        <f>ROUND(F43*H43,2)</f>
        <v>1223812076.55</v>
      </c>
      <c r="K43" s="335"/>
      <c r="L43" s="335"/>
      <c r="M43" s="2">
        <f>J43+L43+K43</f>
        <v>1223812076.55</v>
      </c>
      <c r="N43" s="51">
        <f>E43</f>
        <v>9.4879999999999999E-3</v>
      </c>
      <c r="O43" s="19">
        <f>ROUND(N43*D43,0)</f>
        <v>12003</v>
      </c>
      <c r="P43" s="58">
        <f>ROUND(Q43/N43,2)-0.47</f>
        <v>101958.85</v>
      </c>
      <c r="Q43" s="335">
        <f>ROUND(R43/D43,2)+0.03</f>
        <v>967.39</v>
      </c>
      <c r="R43" s="2">
        <f>M43</f>
        <v>1223812076.55</v>
      </c>
      <c r="S43" s="20">
        <f t="shared" si="61"/>
        <v>0</v>
      </c>
      <c r="T43" s="20">
        <f t="shared" si="61"/>
        <v>0</v>
      </c>
      <c r="U43" s="28">
        <f t="shared" si="62"/>
        <v>0</v>
      </c>
      <c r="V43" s="28">
        <f t="shared" si="62"/>
        <v>0</v>
      </c>
      <c r="W43" s="41">
        <f t="shared" si="62"/>
        <v>0</v>
      </c>
      <c r="X43" s="2">
        <f>P43/H43*100</f>
        <v>100</v>
      </c>
      <c r="Y43" s="107"/>
      <c r="Z43" s="154">
        <f>ROUND(Q43/N43,2)</f>
        <v>101959.32</v>
      </c>
      <c r="AA43" s="68">
        <f>R43/D43</f>
        <v>967.35931736154907</v>
      </c>
      <c r="AB43" s="224">
        <f t="shared" si="63"/>
        <v>9.4879999999999999E-3</v>
      </c>
      <c r="AC43" s="225">
        <f>ROUND(AB43*$D43,0)</f>
        <v>12003</v>
      </c>
      <c r="AD43" s="58">
        <f>ROUND(AE43/AB43,2)-0.47</f>
        <v>101958.85</v>
      </c>
      <c r="AE43" s="335">
        <f>ROUND(AF43/$D43,2)+0.03</f>
        <v>967.39</v>
      </c>
      <c r="AF43" s="335">
        <f t="shared" si="64"/>
        <v>1223812076.55</v>
      </c>
      <c r="AG43" s="232">
        <f t="shared" si="65"/>
        <v>0</v>
      </c>
      <c r="AH43" s="234">
        <f t="shared" si="65"/>
        <v>0</v>
      </c>
      <c r="AI43" s="20">
        <f t="shared" si="65"/>
        <v>0</v>
      </c>
      <c r="AJ43" s="30">
        <f t="shared" si="65"/>
        <v>0</v>
      </c>
      <c r="AK43" s="30">
        <f t="shared" si="65"/>
        <v>0</v>
      </c>
      <c r="AL43" s="232">
        <f t="shared" si="66"/>
        <v>0</v>
      </c>
      <c r="AM43" s="234">
        <f t="shared" si="67"/>
        <v>0</v>
      </c>
      <c r="AN43" s="28">
        <f>AD43-$H43</f>
        <v>0</v>
      </c>
      <c r="AO43" s="28">
        <f>AE43-$I43</f>
        <v>0</v>
      </c>
      <c r="AP43" s="41">
        <f t="shared" si="68"/>
        <v>0</v>
      </c>
      <c r="AQ43" s="240">
        <f>AD43/$H43*100</f>
        <v>100</v>
      </c>
      <c r="AR43" s="224">
        <f>AB43</f>
        <v>9.4879999999999999E-3</v>
      </c>
      <c r="AS43" s="225">
        <f>ROUND(AR43*$D43,0)</f>
        <v>12003</v>
      </c>
      <c r="AT43" s="58">
        <f>ROUND(AU43/AR43,2)-0.47</f>
        <v>101958.85</v>
      </c>
      <c r="AU43" s="335">
        <f>ROUND(AV43/$D43,2)+0.03</f>
        <v>967.39</v>
      </c>
      <c r="AV43" s="335">
        <f>AF43</f>
        <v>1223812076.55</v>
      </c>
      <c r="AW43" s="232">
        <f t="shared" si="69"/>
        <v>0</v>
      </c>
      <c r="AX43" s="236">
        <f t="shared" si="69"/>
        <v>0</v>
      </c>
      <c r="AY43" s="20">
        <f t="shared" si="69"/>
        <v>0</v>
      </c>
      <c r="AZ43" s="30">
        <f t="shared" si="69"/>
        <v>0</v>
      </c>
      <c r="BA43" s="30">
        <f t="shared" si="69"/>
        <v>0</v>
      </c>
      <c r="BB43" s="232">
        <f>AR43-$E43</f>
        <v>0</v>
      </c>
      <c r="BC43" s="234">
        <f>AS43-$F43</f>
        <v>0</v>
      </c>
      <c r="BD43" s="28">
        <f>AT43-$H43</f>
        <v>0</v>
      </c>
      <c r="BE43" s="28">
        <f>AU43-$I43</f>
        <v>0</v>
      </c>
      <c r="BF43" s="41">
        <f t="shared" si="70"/>
        <v>0</v>
      </c>
      <c r="BG43" s="240">
        <f>AT43/$H43*100</f>
        <v>100</v>
      </c>
    </row>
    <row r="44" spans="1:59" ht="37.5" x14ac:dyDescent="0.2">
      <c r="A44" s="33" t="s">
        <v>61</v>
      </c>
      <c r="B44" s="21" t="s">
        <v>90</v>
      </c>
      <c r="C44" s="104" t="s">
        <v>37</v>
      </c>
      <c r="D44" s="26">
        <v>1265106</v>
      </c>
      <c r="E44" s="102">
        <v>3.7799999999999999E-3</v>
      </c>
      <c r="F44" s="19">
        <f>ROUND(E44*D44,0)</f>
        <v>4782</v>
      </c>
      <c r="G44" s="335">
        <v>116200</v>
      </c>
      <c r="H44" s="335">
        <f>ROUND(G44*1.007,2)</f>
        <v>117013.4</v>
      </c>
      <c r="I44" s="335">
        <f>ROUND(E44*H44,2)</f>
        <v>442.31</v>
      </c>
      <c r="J44" s="2">
        <f>ROUND(F44*H44,2)</f>
        <v>559558078.79999995</v>
      </c>
      <c r="K44" s="335"/>
      <c r="L44" s="335"/>
      <c r="M44" s="2">
        <f>J44+L44+K44</f>
        <v>559558078.79999995</v>
      </c>
      <c r="N44" s="51">
        <f>E44</f>
        <v>3.7799999999999999E-3</v>
      </c>
      <c r="O44" s="19">
        <f>ROUND(N44*D44,0)</f>
        <v>4782</v>
      </c>
      <c r="P44" s="58">
        <f>ROUND(Q44/N44,2)+0.17</f>
        <v>117013.4</v>
      </c>
      <c r="Q44" s="335">
        <f>ROUND(R44/D44,2)+0.01</f>
        <v>442.31</v>
      </c>
      <c r="R44" s="2">
        <f>M44</f>
        <v>559558078.79999995</v>
      </c>
      <c r="S44" s="20">
        <f t="shared" si="61"/>
        <v>0</v>
      </c>
      <c r="T44" s="20">
        <f t="shared" si="61"/>
        <v>0</v>
      </c>
      <c r="U44" s="28">
        <f t="shared" si="62"/>
        <v>0</v>
      </c>
      <c r="V44" s="28">
        <f t="shared" si="62"/>
        <v>0</v>
      </c>
      <c r="W44" s="41">
        <f t="shared" si="62"/>
        <v>0</v>
      </c>
      <c r="X44" s="2">
        <f>P44/H44*100</f>
        <v>100</v>
      </c>
      <c r="Y44" s="107"/>
      <c r="Z44" s="154"/>
      <c r="AA44" s="68"/>
      <c r="AB44" s="224">
        <f t="shared" si="63"/>
        <v>3.7799999999999999E-3</v>
      </c>
      <c r="AC44" s="225">
        <f>ROUND(AB44*$D44,0)</f>
        <v>4782</v>
      </c>
      <c r="AD44" s="58">
        <f>ROUND(AE44/AB44,2)+0.17</f>
        <v>117013.4</v>
      </c>
      <c r="AE44" s="335">
        <f>ROUND(AF44/$D44,2)+0.01</f>
        <v>442.31</v>
      </c>
      <c r="AF44" s="335">
        <f t="shared" si="64"/>
        <v>559558078.79999995</v>
      </c>
      <c r="AG44" s="232">
        <f t="shared" si="65"/>
        <v>0</v>
      </c>
      <c r="AH44" s="234">
        <f t="shared" si="65"/>
        <v>0</v>
      </c>
      <c r="AI44" s="20">
        <f t="shared" si="65"/>
        <v>0</v>
      </c>
      <c r="AJ44" s="30">
        <f t="shared" si="65"/>
        <v>0</v>
      </c>
      <c r="AK44" s="30">
        <f t="shared" si="65"/>
        <v>0</v>
      </c>
      <c r="AL44" s="232">
        <f t="shared" si="66"/>
        <v>0</v>
      </c>
      <c r="AM44" s="234">
        <f t="shared" si="67"/>
        <v>0</v>
      </c>
      <c r="AN44" s="28">
        <f>AD44-$H44</f>
        <v>0</v>
      </c>
      <c r="AO44" s="28">
        <f>AE44-$I44</f>
        <v>0</v>
      </c>
      <c r="AP44" s="41">
        <f t="shared" si="68"/>
        <v>0</v>
      </c>
      <c r="AQ44" s="240">
        <f>AD44/$H44*100</f>
        <v>100</v>
      </c>
      <c r="AR44" s="224">
        <f>0.004822</f>
        <v>4.8219999999999999E-3</v>
      </c>
      <c r="AS44" s="225">
        <f>ROUND(AR44*$D44,0)</f>
        <v>6100</v>
      </c>
      <c r="AT44" s="58">
        <v>117013.4</v>
      </c>
      <c r="AU44" s="335">
        <f>ROUND(AV44/$D44,2)+0.01</f>
        <v>564.22</v>
      </c>
      <c r="AV44" s="2">
        <f>ROUND(AS44*AT44,2)</f>
        <v>713781740</v>
      </c>
      <c r="AW44" s="279">
        <f t="shared" si="69"/>
        <v>1.042E-3</v>
      </c>
      <c r="AX44" s="236">
        <f t="shared" si="69"/>
        <v>1318</v>
      </c>
      <c r="AY44" s="20">
        <f t="shared" si="69"/>
        <v>0</v>
      </c>
      <c r="AZ44" s="30">
        <f t="shared" si="69"/>
        <v>121.91000000000003</v>
      </c>
      <c r="BA44" s="30">
        <f t="shared" si="69"/>
        <v>154223661.20000005</v>
      </c>
      <c r="BB44" s="279">
        <f>AR44-$E44</f>
        <v>1.042E-3</v>
      </c>
      <c r="BC44" s="236">
        <f>AS44-$F44</f>
        <v>1318</v>
      </c>
      <c r="BD44" s="28">
        <f>AT44-$H44</f>
        <v>0</v>
      </c>
      <c r="BE44" s="28">
        <f>AU44-$I44</f>
        <v>121.91000000000003</v>
      </c>
      <c r="BF44" s="41">
        <f t="shared" si="70"/>
        <v>154223661.20000005</v>
      </c>
      <c r="BG44" s="240">
        <f>AT44/$H44*100</f>
        <v>100</v>
      </c>
    </row>
    <row r="45" spans="1:59" ht="37.5" x14ac:dyDescent="0.2">
      <c r="A45" s="140" t="s">
        <v>89</v>
      </c>
      <c r="B45" s="141" t="s">
        <v>91</v>
      </c>
      <c r="C45" s="149" t="s">
        <v>37</v>
      </c>
      <c r="D45" s="143">
        <v>1265106</v>
      </c>
      <c r="E45" s="144">
        <f>E40-E41-E43-E44</f>
        <v>0.14862500000000001</v>
      </c>
      <c r="F45" s="145">
        <f>F40-F41-F43-F44</f>
        <v>188027</v>
      </c>
      <c r="G45" s="138" t="s">
        <v>26</v>
      </c>
      <c r="H45" s="138" t="s">
        <v>26</v>
      </c>
      <c r="I45" s="138" t="s">
        <v>26</v>
      </c>
      <c r="J45" s="116">
        <f>J40-J41-J43-J44</f>
        <v>5905271696.6400003</v>
      </c>
      <c r="K45" s="116"/>
      <c r="L45" s="116"/>
      <c r="M45" s="116">
        <f>M40-M41-M43-M44</f>
        <v>5905271696.6400003</v>
      </c>
      <c r="N45" s="144">
        <f>N40-N41-N43-N44</f>
        <v>0.14862500000000001</v>
      </c>
      <c r="O45" s="116">
        <f>O40-O41-O43-O44</f>
        <v>188027</v>
      </c>
      <c r="P45" s="138" t="s">
        <v>26</v>
      </c>
      <c r="Q45" s="138" t="s">
        <v>26</v>
      </c>
      <c r="R45" s="116">
        <f>R40-R41-R43-R44</f>
        <v>5905271696.6400003</v>
      </c>
      <c r="S45" s="146">
        <f t="shared" si="61"/>
        <v>0</v>
      </c>
      <c r="T45" s="146">
        <f t="shared" si="61"/>
        <v>0</v>
      </c>
      <c r="U45" s="118"/>
      <c r="V45" s="118"/>
      <c r="W45" s="113">
        <f>R45-J45</f>
        <v>0</v>
      </c>
      <c r="X45" s="116"/>
      <c r="Y45" s="107"/>
      <c r="Z45" s="154"/>
      <c r="AA45" s="68">
        <f>R45/D45</f>
        <v>4667.8078332092336</v>
      </c>
      <c r="AB45" s="115">
        <f t="shared" si="63"/>
        <v>0.14862500000000001</v>
      </c>
      <c r="AC45" s="143">
        <f>AC40-AC41-AC43-AC44</f>
        <v>188027</v>
      </c>
      <c r="AD45" s="138" t="s">
        <v>26</v>
      </c>
      <c r="AE45" s="138" t="s">
        <v>26</v>
      </c>
      <c r="AF45" s="139">
        <f t="shared" si="64"/>
        <v>5905271696.6400003</v>
      </c>
      <c r="AG45" s="180">
        <f>AB45-N45</f>
        <v>0</v>
      </c>
      <c r="AH45" s="146">
        <f>AC45-O45</f>
        <v>0</v>
      </c>
      <c r="AI45" s="138" t="s">
        <v>26</v>
      </c>
      <c r="AJ45" s="138" t="s">
        <v>26</v>
      </c>
      <c r="AK45" s="214">
        <f>AF45-R45</f>
        <v>0</v>
      </c>
      <c r="AL45" s="180">
        <f t="shared" si="66"/>
        <v>0</v>
      </c>
      <c r="AM45" s="146">
        <f t="shared" si="67"/>
        <v>0</v>
      </c>
      <c r="AN45" s="138" t="s">
        <v>26</v>
      </c>
      <c r="AO45" s="138" t="s">
        <v>26</v>
      </c>
      <c r="AP45" s="113">
        <f t="shared" si="68"/>
        <v>0</v>
      </c>
      <c r="AQ45" s="116"/>
      <c r="AR45" s="115" t="str">
        <f>AD45</f>
        <v>Х</v>
      </c>
      <c r="AS45" s="143">
        <f>AS40-AS41-AS43-AS44</f>
        <v>186709</v>
      </c>
      <c r="AT45" s="138" t="s">
        <v>26</v>
      </c>
      <c r="AU45" s="138" t="s">
        <v>26</v>
      </c>
      <c r="AV45" s="139">
        <f>AF45</f>
        <v>5905271696.6400003</v>
      </c>
      <c r="AW45" s="138" t="s">
        <v>26</v>
      </c>
      <c r="AX45" s="138" t="s">
        <v>26</v>
      </c>
      <c r="AY45" s="138" t="s">
        <v>26</v>
      </c>
      <c r="AZ45" s="138" t="s">
        <v>26</v>
      </c>
      <c r="BA45" s="214">
        <f>AV45-AF45</f>
        <v>0</v>
      </c>
      <c r="BB45" s="138" t="s">
        <v>26</v>
      </c>
      <c r="BC45" s="138" t="s">
        <v>26</v>
      </c>
      <c r="BD45" s="138" t="s">
        <v>26</v>
      </c>
      <c r="BE45" s="138" t="s">
        <v>26</v>
      </c>
      <c r="BF45" s="113">
        <f t="shared" si="70"/>
        <v>0</v>
      </c>
      <c r="BG45" s="116"/>
    </row>
    <row r="46" spans="1:59" ht="37.5" x14ac:dyDescent="0.2">
      <c r="A46" s="33" t="s">
        <v>93</v>
      </c>
      <c r="B46" s="21" t="s">
        <v>94</v>
      </c>
      <c r="C46" s="104" t="s">
        <v>37</v>
      </c>
      <c r="D46" s="26">
        <v>1265106</v>
      </c>
      <c r="E46" s="102"/>
      <c r="F46" s="19"/>
      <c r="G46" s="101"/>
      <c r="H46" s="101"/>
      <c r="I46" s="101"/>
      <c r="J46" s="10"/>
      <c r="K46" s="335"/>
      <c r="L46" s="335"/>
      <c r="M46" s="10"/>
      <c r="N46" s="51">
        <v>5.1999999999999998E-3</v>
      </c>
      <c r="O46" s="19">
        <f>ROUND(N46*D46,0)+1</f>
        <v>6580</v>
      </c>
      <c r="P46" s="58">
        <f>ROUND(Q46/N46,2)</f>
        <v>164109.62</v>
      </c>
      <c r="Q46" s="335">
        <f>ROUND(R46/D46,2)</f>
        <v>853.37</v>
      </c>
      <c r="R46" s="2">
        <v>1079600991.1400001</v>
      </c>
      <c r="S46" s="147"/>
      <c r="T46" s="147"/>
      <c r="U46" s="69"/>
      <c r="V46" s="69"/>
      <c r="W46" s="70"/>
      <c r="X46" s="10"/>
      <c r="Y46" s="107"/>
      <c r="Z46" s="154"/>
      <c r="AA46" s="68"/>
      <c r="AB46" s="224">
        <f t="shared" si="63"/>
        <v>5.1999999999999998E-3</v>
      </c>
      <c r="AC46" s="225">
        <f>ROUND(AB46*$D46,0)+1</f>
        <v>6580</v>
      </c>
      <c r="AD46" s="58">
        <f>ROUND(AE46/AB46,2)</f>
        <v>164109.62</v>
      </c>
      <c r="AE46" s="335">
        <f>ROUND(AF46/$D46,2)</f>
        <v>853.37</v>
      </c>
      <c r="AF46" s="335">
        <f t="shared" si="64"/>
        <v>1079600991.1400001</v>
      </c>
      <c r="AG46" s="232">
        <f>AB46-N46</f>
        <v>0</v>
      </c>
      <c r="AH46" s="234">
        <f>AC46-O46</f>
        <v>0</v>
      </c>
      <c r="AI46" s="20">
        <f>AD46-P46</f>
        <v>0</v>
      </c>
      <c r="AJ46" s="30">
        <f>AE46-Q46</f>
        <v>0</v>
      </c>
      <c r="AK46" s="30">
        <f>AF46-R46</f>
        <v>0</v>
      </c>
      <c r="AL46" s="224"/>
      <c r="AM46" s="234"/>
      <c r="AN46" s="28"/>
      <c r="AO46" s="28"/>
      <c r="AP46" s="41"/>
      <c r="AQ46" s="240"/>
      <c r="AR46" s="224">
        <f>AB46</f>
        <v>5.1999999999999998E-3</v>
      </c>
      <c r="AS46" s="225">
        <f>ROUND(AR46*$D46,0)+1</f>
        <v>6580</v>
      </c>
      <c r="AT46" s="58">
        <f>ROUND(AU46/AR46,2)</f>
        <v>163459.62</v>
      </c>
      <c r="AU46" s="335">
        <f>ROUND(AV46/$D46,2)</f>
        <v>849.99</v>
      </c>
      <c r="AV46" s="335">
        <f>1075322370</f>
        <v>1075322370</v>
      </c>
      <c r="AW46" s="232">
        <f>AR46-AB46</f>
        <v>0</v>
      </c>
      <c r="AX46" s="234">
        <f>AS46-AC46</f>
        <v>0</v>
      </c>
      <c r="AY46" s="20">
        <f>AT46-AD46</f>
        <v>-650</v>
      </c>
      <c r="AZ46" s="30">
        <f>AU46-AE46</f>
        <v>-3.3799999999999955</v>
      </c>
      <c r="BA46" s="30">
        <f>AV46-AF46</f>
        <v>-4278621.1400001049</v>
      </c>
      <c r="BB46" s="224"/>
      <c r="BC46" s="234"/>
      <c r="BD46" s="28"/>
      <c r="BE46" s="28"/>
      <c r="BF46" s="41"/>
      <c r="BG46" s="240"/>
    </row>
    <row r="47" spans="1:5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0"/>
      <c r="H47" s="84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0"/>
      <c r="Q47" s="4">
        <f>Q7+Q11+Q18+Q17+Q29+Q40+Q27</f>
        <v>14073.370000000003</v>
      </c>
      <c r="R47" s="4">
        <f>R7+R11+R18+R17+R29+R40+R27</f>
        <v>17804305339</v>
      </c>
      <c r="S47" s="32"/>
      <c r="T47" s="32"/>
      <c r="U47" s="32"/>
      <c r="V47" s="32">
        <f>V7+V11+V18+V17+V29+V40+V27</f>
        <v>51.440000000000282</v>
      </c>
      <c r="W47" s="32">
        <f>W7+W11+W18+W17+W29+W40+W27</f>
        <v>65069263.120002508</v>
      </c>
      <c r="X47" s="50"/>
      <c r="Y47" s="107"/>
      <c r="Z47" s="154"/>
      <c r="AA47" s="68">
        <f>R47/D47</f>
        <v>14073.370404535272</v>
      </c>
      <c r="AB47" s="216"/>
      <c r="AC47" s="3"/>
      <c r="AD47" s="212"/>
      <c r="AE47" s="4">
        <f>AE7+AE11+AE18+AE17+AE29+AE40+AE27</f>
        <v>14073.071200000002</v>
      </c>
      <c r="AF47" s="4">
        <f>AF7+AF11+AF18+AF17+AF29+AF40+AF27</f>
        <v>17803921284.170002</v>
      </c>
      <c r="AG47" s="216"/>
      <c r="AH47" s="32"/>
      <c r="AI47" s="32"/>
      <c r="AJ47" s="53">
        <f>AJ7+AJ11+AJ18+AJ17+AJ29+AJ40+AJ27</f>
        <v>-0.29880000000002838</v>
      </c>
      <c r="AK47" s="53">
        <f>AK7+AK11+AK18+AK17+AK29+AK40+AK27</f>
        <v>-384054.82999992371</v>
      </c>
      <c r="AL47" s="216"/>
      <c r="AM47" s="32"/>
      <c r="AN47" s="32"/>
      <c r="AO47" s="32">
        <f>AO7+AO11+AO18+AO17+AO29+AO40+AO27</f>
        <v>51.141200000000254</v>
      </c>
      <c r="AP47" s="32">
        <f>AP7+AP11+AP18+AP17+AP29+AP40+AP27</f>
        <v>64685208.290002584</v>
      </c>
      <c r="AQ47" s="4"/>
      <c r="AR47" s="216"/>
      <c r="AS47" s="3"/>
      <c r="AT47" s="212"/>
      <c r="AU47" s="4">
        <f>AU7+AU11+AU18+AU17+AU29+AU40+AU27</f>
        <v>14073.002500000002</v>
      </c>
      <c r="AV47" s="4">
        <f>AV7+AV11+AV18+AV17+AV29+AV40+AV27</f>
        <v>17803834354.520004</v>
      </c>
      <c r="AW47" s="216"/>
      <c r="AX47" s="32"/>
      <c r="AY47" s="32"/>
      <c r="AZ47" s="290">
        <f>AZ7+AZ11+AZ18+AZ17+AZ29+AZ40+AZ27</f>
        <v>-6.8700000000262662E-2</v>
      </c>
      <c r="BA47" s="290">
        <f>BA7+BA11+BA18+BA17+BA29+BA40+BA27</f>
        <v>-86929.650000095367</v>
      </c>
      <c r="BB47" s="216"/>
      <c r="BC47" s="32"/>
      <c r="BD47" s="32"/>
      <c r="BE47" s="32">
        <f>BE7+BE11+BE18+BE17+BE29+BE40+BE27</f>
        <v>51.072499999999991</v>
      </c>
      <c r="BF47" s="32">
        <f>BF7+BF11+BF18+BF17+BF29+BF40+BF27</f>
        <v>64598278.640002489</v>
      </c>
      <c r="BG47" s="4"/>
    </row>
    <row r="48" spans="1:59" x14ac:dyDescent="0.2">
      <c r="A48" s="336">
        <v>10</v>
      </c>
      <c r="B48" s="21" t="s">
        <v>119</v>
      </c>
      <c r="C48" s="54"/>
      <c r="D48" s="26">
        <v>1265106</v>
      </c>
      <c r="E48" s="22"/>
      <c r="F48" s="23"/>
      <c r="G48" s="334"/>
      <c r="H48" s="334"/>
      <c r="I48" s="335"/>
      <c r="J48" s="2"/>
      <c r="K48" s="335"/>
      <c r="L48" s="335"/>
      <c r="M48" s="4">
        <v>134406481.58000001</v>
      </c>
      <c r="N48" s="22"/>
      <c r="O48" s="23"/>
      <c r="P48" s="334"/>
      <c r="Q48" s="39">
        <f>ROUND(R48/D48,2)</f>
        <v>106.24</v>
      </c>
      <c r="R48" s="2">
        <f>M48</f>
        <v>134406481.58000001</v>
      </c>
      <c r="S48" s="20"/>
      <c r="T48" s="20"/>
      <c r="U48" s="28"/>
      <c r="V48" s="28"/>
      <c r="W48" s="27"/>
      <c r="X48" s="10"/>
      <c r="Z48" s="154"/>
      <c r="AA48" s="68">
        <f>R48/D48</f>
        <v>106.24128063577282</v>
      </c>
      <c r="AB48" s="219"/>
      <c r="AC48" s="225"/>
      <c r="AD48" s="200"/>
      <c r="AE48" s="335">
        <f>ROUND(AF48/$D48,2)</f>
        <v>106.55</v>
      </c>
      <c r="AF48" s="335">
        <f>R48+393395.6</f>
        <v>134799877.18000001</v>
      </c>
      <c r="AG48" s="219"/>
      <c r="AH48" s="234"/>
      <c r="AI48" s="20"/>
      <c r="AJ48" s="30">
        <f>AE48-Q48</f>
        <v>0.31000000000000227</v>
      </c>
      <c r="AK48" s="30">
        <f>AF48-R48</f>
        <v>393395.59999999404</v>
      </c>
      <c r="AL48" s="219"/>
      <c r="AM48" s="234"/>
      <c r="AN48" s="28"/>
      <c r="AO48" s="28"/>
      <c r="AP48" s="41"/>
      <c r="AQ48" s="240"/>
      <c r="AR48" s="219"/>
      <c r="AS48" s="225"/>
      <c r="AT48" s="200"/>
      <c r="AU48" s="273">
        <f>ROUND(AV48/$D48,2)</f>
        <v>106.62</v>
      </c>
      <c r="AV48" s="273">
        <f>AF48+91546.3</f>
        <v>134891423.48000002</v>
      </c>
      <c r="AW48" s="219"/>
      <c r="AX48" s="234"/>
      <c r="AY48" s="20"/>
      <c r="AZ48" s="342">
        <f>AU48-AE48</f>
        <v>7.000000000000739E-2</v>
      </c>
      <c r="BA48" s="342">
        <f>AV48-AF48</f>
        <v>91546.300000011921</v>
      </c>
      <c r="BB48" s="219"/>
      <c r="BC48" s="234"/>
      <c r="BD48" s="28"/>
      <c r="BE48" s="28"/>
      <c r="BF48" s="41"/>
      <c r="BG48" s="240"/>
    </row>
    <row r="49" spans="1:59" s="24" customFormat="1" ht="39.75" customHeight="1" x14ac:dyDescent="0.2">
      <c r="A49" s="5">
        <v>11</v>
      </c>
      <c r="B49" s="6" t="s">
        <v>42</v>
      </c>
      <c r="C49" s="6"/>
      <c r="D49" s="26">
        <v>1265106</v>
      </c>
      <c r="E49" s="15"/>
      <c r="F49" s="9"/>
      <c r="G49" s="50"/>
      <c r="H49" s="84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2"/>
      <c r="T49" s="32"/>
      <c r="U49" s="32"/>
      <c r="V49" s="32">
        <f>V7+V11+V18+V17+V29+V40+V48+V27</f>
        <v>51.440000000000282</v>
      </c>
      <c r="W49" s="4">
        <f>W7+W11+W18+W17+W29+W40+W48+W27</f>
        <v>65069263.120002508</v>
      </c>
      <c r="X49" s="50"/>
      <c r="Z49" s="154"/>
      <c r="AA49" s="68">
        <f>R49/D49</f>
        <v>14179.611685171047</v>
      </c>
      <c r="AB49" s="216"/>
      <c r="AC49" s="3"/>
      <c r="AD49" s="212"/>
      <c r="AE49" s="2">
        <f>AE7+AE11+AE18+AE17+AE29+AE40+AE48+AE27</f>
        <v>14179.621200000001</v>
      </c>
      <c r="AF49" s="4">
        <f>AF7+AF11+AF18+AF17+AF29+AF40+AF48+AF27</f>
        <v>17938721161.350002</v>
      </c>
      <c r="AG49" s="216"/>
      <c r="AH49" s="32"/>
      <c r="AI49" s="32"/>
      <c r="AJ49" s="31">
        <f>AJ7+AJ11+AJ18+AJ17+AJ29+AJ40+AJ48+AJ27</f>
        <v>1.1199999999973898E-2</v>
      </c>
      <c r="AK49" s="53">
        <f>AK7+AK11+AK18+AK17+AK29+AK40+AK48+AK27</f>
        <v>9340.7700000703335</v>
      </c>
      <c r="AL49" s="216"/>
      <c r="AM49" s="32"/>
      <c r="AN49" s="32"/>
      <c r="AO49" s="32">
        <f>AO7+AO11+AO18+AO17+AO29+AO40+AO48+AO27</f>
        <v>51.141200000000254</v>
      </c>
      <c r="AP49" s="4">
        <f>AP7+AP11+AP18+AP17+AP29+AP40+AP48+AP27</f>
        <v>64685208.290002584</v>
      </c>
      <c r="AQ49" s="4"/>
      <c r="AR49" s="216"/>
      <c r="AS49" s="3"/>
      <c r="AT49" s="212"/>
      <c r="AU49" s="2">
        <f>AU7+AU11+AU18+AU17+AU29+AU40+AU48+AU27</f>
        <v>14179.622500000003</v>
      </c>
      <c r="AV49" s="4">
        <f>AV7+AV11+AV18+AV17+AV29+AV40+AV48+AV27</f>
        <v>17938725778.000004</v>
      </c>
      <c r="AW49" s="216"/>
      <c r="AX49" s="32"/>
      <c r="AY49" s="32"/>
      <c r="AZ49" s="342">
        <f>AZ7+AZ11+AZ18+AZ17+AZ29+AZ40+AZ48+AZ27</f>
        <v>1.2999999997447276E-3</v>
      </c>
      <c r="BA49" s="290">
        <f>BA7+BA11+BA18+BA17+BA29+BA40+BA48+BA27</f>
        <v>4616.6499999165535</v>
      </c>
      <c r="BB49" s="216"/>
      <c r="BC49" s="32"/>
      <c r="BD49" s="32"/>
      <c r="BE49" s="32">
        <f>BE7+BE11+BE18+BE17+BE29+BE40+BE48+BE27</f>
        <v>51.072499999999991</v>
      </c>
      <c r="BF49" s="4">
        <f>BF7+BF11+BF18+BF17+BF29+BF40+BF48+BF27</f>
        <v>64598278.640002489</v>
      </c>
      <c r="BG49" s="4"/>
    </row>
    <row r="50" spans="1:59" x14ac:dyDescent="0.2">
      <c r="A50" s="336"/>
      <c r="C50" s="54"/>
      <c r="D50" s="26">
        <v>1265106</v>
      </c>
      <c r="E50" s="22"/>
      <c r="F50" s="23"/>
      <c r="G50" s="334"/>
      <c r="H50" s="335"/>
      <c r="I50" s="176">
        <f>J49/D49</f>
        <v>14021.93656174265</v>
      </c>
      <c r="J50" s="2"/>
      <c r="K50" s="335"/>
      <c r="L50" s="335"/>
      <c r="M50" s="2"/>
      <c r="N50" s="22"/>
      <c r="O50" s="23"/>
      <c r="P50" s="334"/>
      <c r="Q50" s="176">
        <f>R49/D49</f>
        <v>14179.611685171047</v>
      </c>
      <c r="R50" s="2"/>
      <c r="S50" s="20"/>
      <c r="T50" s="20"/>
      <c r="U50" s="20"/>
      <c r="V50" s="20"/>
      <c r="W50" s="335"/>
      <c r="X50" s="10"/>
      <c r="Z50" s="154"/>
      <c r="AA50" s="68"/>
      <c r="AB50" s="224"/>
      <c r="AC50" s="225"/>
      <c r="AD50" s="200"/>
      <c r="AE50" s="27">
        <f>ROUND(AF49/$D49,2)</f>
        <v>14179.62</v>
      </c>
      <c r="AF50" s="37"/>
      <c r="AG50" s="224"/>
      <c r="AH50" s="234"/>
      <c r="AI50" s="20"/>
      <c r="AJ50" s="30"/>
      <c r="AK50" s="17"/>
      <c r="AL50" s="224"/>
      <c r="AM50" s="234"/>
      <c r="AN50" s="20"/>
      <c r="AO50" s="20"/>
      <c r="AP50" s="335"/>
      <c r="AQ50" s="240"/>
      <c r="AR50" s="224"/>
      <c r="AS50" s="225"/>
      <c r="AT50" s="200"/>
      <c r="AU50" s="27">
        <f>ROUND(AV49/$D49,2)</f>
        <v>14179.62</v>
      </c>
      <c r="AV50" s="37"/>
      <c r="AW50" s="224"/>
      <c r="AX50" s="234"/>
      <c r="AY50" s="20"/>
      <c r="AZ50" s="30"/>
      <c r="BA50" s="17"/>
      <c r="BB50" s="224"/>
      <c r="BC50" s="234"/>
      <c r="BD50" s="20"/>
      <c r="BE50" s="20"/>
      <c r="BF50" s="335"/>
      <c r="BG50" s="240"/>
    </row>
    <row r="51" spans="1:59" ht="18.75" customHeight="1" x14ac:dyDescent="0.3">
      <c r="A51" s="336"/>
      <c r="B51" s="157" t="s">
        <v>43</v>
      </c>
      <c r="C51" s="54"/>
      <c r="D51" s="26">
        <v>1265106</v>
      </c>
      <c r="E51" s="158"/>
      <c r="F51" s="23"/>
      <c r="G51" s="334"/>
      <c r="H51" s="335"/>
      <c r="I51" s="30"/>
      <c r="J51" s="31"/>
      <c r="K51" s="30"/>
      <c r="L51" s="30"/>
      <c r="M51" s="31"/>
      <c r="N51" s="147"/>
      <c r="O51" s="147"/>
      <c r="P51" s="70"/>
      <c r="Q51" s="30"/>
      <c r="R51" s="31"/>
      <c r="S51" s="20"/>
      <c r="T51" s="20"/>
      <c r="U51" s="28"/>
      <c r="V51" s="28"/>
      <c r="W51" s="41"/>
      <c r="X51" s="79"/>
      <c r="Y51" s="82"/>
      <c r="Z51" s="154"/>
      <c r="AA51" s="68"/>
      <c r="AB51" s="229"/>
      <c r="AC51" s="253"/>
      <c r="AD51" s="254"/>
      <c r="AE51" s="255"/>
      <c r="AF51" s="59"/>
      <c r="AG51" s="229"/>
      <c r="AH51" s="234"/>
      <c r="AI51" s="20"/>
      <c r="AJ51" s="41"/>
      <c r="AK51" s="30"/>
      <c r="AL51" s="229"/>
      <c r="AM51" s="234"/>
      <c r="AN51" s="28"/>
      <c r="AO51" s="28"/>
      <c r="AP51" s="41"/>
      <c r="AQ51" s="232"/>
      <c r="AR51" s="229"/>
      <c r="AS51" s="253"/>
      <c r="AT51" s="254"/>
      <c r="AU51" s="255"/>
      <c r="AV51" s="59"/>
      <c r="AW51" s="229"/>
      <c r="AX51" s="234"/>
      <c r="AY51" s="20"/>
      <c r="AZ51" s="41"/>
      <c r="BA51" s="30"/>
      <c r="BB51" s="229"/>
      <c r="BC51" s="234"/>
      <c r="BD51" s="28"/>
      <c r="BE51" s="28"/>
      <c r="BF51" s="41"/>
      <c r="BG51" s="232"/>
    </row>
    <row r="52" spans="1:59" x14ac:dyDescent="0.3">
      <c r="A52" s="336">
        <v>12</v>
      </c>
      <c r="B52" s="157" t="s">
        <v>44</v>
      </c>
      <c r="C52" s="54"/>
      <c r="D52" s="26">
        <v>1265106</v>
      </c>
      <c r="E52" s="22"/>
      <c r="F52" s="23"/>
      <c r="G52" s="334"/>
      <c r="H52" s="335"/>
      <c r="I52" s="159">
        <f>ROUND(J52/D52,4)</f>
        <v>251.1807</v>
      </c>
      <c r="J52" s="2">
        <f>J1-J49</f>
        <v>317770224.12000275</v>
      </c>
      <c r="K52" s="335"/>
      <c r="L52" s="335">
        <f>M52-J52</f>
        <v>-62476339.270002723</v>
      </c>
      <c r="M52" s="2">
        <f>M48+M53</f>
        <v>255293884.85000002</v>
      </c>
      <c r="N52" s="22"/>
      <c r="O52" s="23"/>
      <c r="P52" s="334"/>
      <c r="Q52" s="121">
        <f>ROUND(R52/D52,2)</f>
        <v>201.8</v>
      </c>
      <c r="R52" s="2">
        <f>M52</f>
        <v>255293884.85000002</v>
      </c>
      <c r="S52" s="20"/>
      <c r="T52" s="20"/>
      <c r="U52" s="335"/>
      <c r="V52" s="335">
        <f>Q52-I52</f>
        <v>-49.38069999999999</v>
      </c>
      <c r="W52" s="335">
        <f>R52-J52</f>
        <v>-62476339.270002723</v>
      </c>
      <c r="X52" s="10"/>
      <c r="Z52" s="154"/>
      <c r="AA52" s="68">
        <f>R52/D52</f>
        <v>201.79643828264196</v>
      </c>
      <c r="AB52" s="224"/>
      <c r="AC52" s="225"/>
      <c r="AD52" s="200"/>
      <c r="AE52" s="335">
        <f>ROUND(AF52/$D52,2)</f>
        <v>202.11</v>
      </c>
      <c r="AF52" s="335">
        <f>AF48+AF53</f>
        <v>255687280.44999999</v>
      </c>
      <c r="AG52" s="224"/>
      <c r="AH52" s="234"/>
      <c r="AI52" s="20"/>
      <c r="AJ52" s="30">
        <f>AE52-Q52</f>
        <v>0.31000000000000227</v>
      </c>
      <c r="AK52" s="41">
        <f>AF52-R52</f>
        <v>393395.59999996424</v>
      </c>
      <c r="AL52" s="224"/>
      <c r="AM52" s="234"/>
      <c r="AN52" s="335"/>
      <c r="AO52" s="335">
        <f>AE52-$I52</f>
        <v>-49.070699999999988</v>
      </c>
      <c r="AP52" s="335">
        <f>AF52-$J52</f>
        <v>-62082943.670002759</v>
      </c>
      <c r="AQ52" s="240"/>
      <c r="AR52" s="224"/>
      <c r="AS52" s="225"/>
      <c r="AT52" s="200"/>
      <c r="AU52" s="335">
        <f>ROUND(AV52/$D52,2)</f>
        <v>202.18</v>
      </c>
      <c r="AV52" s="335">
        <f>AV48+AV53</f>
        <v>255778826.75</v>
      </c>
      <c r="AW52" s="224"/>
      <c r="AX52" s="234"/>
      <c r="AY52" s="20"/>
      <c r="AZ52" s="342">
        <f>AU52-AE52</f>
        <v>6.9999999999993179E-2</v>
      </c>
      <c r="BA52" s="290">
        <f>AV52-AF52</f>
        <v>91546.300000011921</v>
      </c>
      <c r="BB52" s="224"/>
      <c r="BC52" s="234"/>
      <c r="BD52" s="335"/>
      <c r="BE52" s="335">
        <f>AU52-$I52</f>
        <v>-49.000699999999995</v>
      </c>
      <c r="BF52" s="335">
        <f>AV52-$J52</f>
        <v>-61991397.370002747</v>
      </c>
      <c r="BG52" s="240"/>
    </row>
    <row r="53" spans="1:59" ht="37.5" x14ac:dyDescent="0.3">
      <c r="A53" s="336">
        <v>13</v>
      </c>
      <c r="B53" s="157" t="s">
        <v>45</v>
      </c>
      <c r="C53" s="54"/>
      <c r="D53" s="26">
        <v>1265106</v>
      </c>
      <c r="E53" s="22"/>
      <c r="F53" s="23"/>
      <c r="G53" s="334"/>
      <c r="H53" s="335"/>
      <c r="I53" s="11"/>
      <c r="J53" s="2"/>
      <c r="K53" s="335"/>
      <c r="L53" s="335"/>
      <c r="M53" s="4">
        <v>120887403.27</v>
      </c>
      <c r="N53" s="22"/>
      <c r="O53" s="23"/>
      <c r="P53" s="334"/>
      <c r="Q53" s="121">
        <f>ROUND(R53/D53,2)</f>
        <v>95.56</v>
      </c>
      <c r="R53" s="2">
        <f>M53</f>
        <v>120887403.27</v>
      </c>
      <c r="S53" s="20"/>
      <c r="T53" s="20"/>
      <c r="U53" s="20"/>
      <c r="V53" s="20"/>
      <c r="W53" s="335"/>
      <c r="X53" s="10"/>
      <c r="Z53" s="154"/>
      <c r="AA53" s="68">
        <f>R53/D53</f>
        <v>95.55515764686912</v>
      </c>
      <c r="AB53" s="219"/>
      <c r="AC53" s="225"/>
      <c r="AD53" s="200"/>
      <c r="AE53" s="335">
        <f>ROUND(AF53/$D53,2)</f>
        <v>95.56</v>
      </c>
      <c r="AF53" s="335">
        <f>R53</f>
        <v>120887403.27</v>
      </c>
      <c r="AG53" s="219"/>
      <c r="AH53" s="234"/>
      <c r="AI53" s="20"/>
      <c r="AJ53" s="30">
        <f>AE53-Q53</f>
        <v>0</v>
      </c>
      <c r="AK53" s="41">
        <f>AF53-R53</f>
        <v>0</v>
      </c>
      <c r="AL53" s="219"/>
      <c r="AM53" s="234"/>
      <c r="AN53" s="20"/>
      <c r="AO53" s="335"/>
      <c r="AP53" s="335"/>
      <c r="AQ53" s="240"/>
      <c r="AR53" s="219"/>
      <c r="AS53" s="225"/>
      <c r="AT53" s="200"/>
      <c r="AU53" s="335">
        <f>ROUND(AV53/$D53,2)</f>
        <v>95.56</v>
      </c>
      <c r="AV53" s="335">
        <f>AF53</f>
        <v>120887403.27</v>
      </c>
      <c r="AW53" s="219"/>
      <c r="AX53" s="234"/>
      <c r="AY53" s="20"/>
      <c r="AZ53" s="30">
        <f>AU53-AE53</f>
        <v>0</v>
      </c>
      <c r="BA53" s="41">
        <f>AV53-AF53</f>
        <v>0</v>
      </c>
      <c r="BB53" s="219"/>
      <c r="BC53" s="234"/>
      <c r="BD53" s="20"/>
      <c r="BE53" s="335"/>
      <c r="BF53" s="335"/>
      <c r="BG53" s="240"/>
    </row>
    <row r="54" spans="1:59" s="24" customFormat="1" ht="37.5" x14ac:dyDescent="0.2">
      <c r="A54" s="5">
        <v>14</v>
      </c>
      <c r="B54" s="6" t="s">
        <v>46</v>
      </c>
      <c r="C54" s="6"/>
      <c r="D54" s="26">
        <v>1265106</v>
      </c>
      <c r="E54" s="15"/>
      <c r="F54" s="9"/>
      <c r="G54" s="50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2"/>
      <c r="T54" s="32"/>
      <c r="U54" s="4"/>
      <c r="V54" s="4">
        <f>V49+V53+V52+V51</f>
        <v>2.0593000000002917</v>
      </c>
      <c r="W54" s="4">
        <f>W49+W53+W52+W51</f>
        <v>2592923.8499997854</v>
      </c>
      <c r="X54" s="50"/>
      <c r="Z54" s="154"/>
      <c r="AA54" s="68">
        <f>R54/D54</f>
        <v>14275.166842817916</v>
      </c>
      <c r="AB54" s="219"/>
      <c r="AC54" s="220"/>
      <c r="AD54" s="213"/>
      <c r="AE54" s="335">
        <f>AE49+AE53+AE51</f>
        <v>14275.181200000001</v>
      </c>
      <c r="AF54" s="335">
        <f>AF49+AF53+AF51</f>
        <v>18059608564.620003</v>
      </c>
      <c r="AG54" s="219"/>
      <c r="AH54" s="233"/>
      <c r="AI54" s="28"/>
      <c r="AJ54" s="30">
        <f>AJ49+AJ53+AJ51</f>
        <v>1.1199999999973898E-2</v>
      </c>
      <c r="AK54" s="41">
        <f>AK49+AK53+AK51</f>
        <v>9340.7700000703335</v>
      </c>
      <c r="AL54" s="219"/>
      <c r="AM54" s="233"/>
      <c r="AN54" s="27"/>
      <c r="AO54" s="27">
        <f>AE54-$I54</f>
        <v>2.0704999999998108</v>
      </c>
      <c r="AP54" s="27">
        <f>AF54-$J54</f>
        <v>2602264.6200027466</v>
      </c>
      <c r="AQ54" s="238"/>
      <c r="AR54" s="219"/>
      <c r="AS54" s="220"/>
      <c r="AT54" s="213"/>
      <c r="AU54" s="335">
        <f>AU49+AU53+AU51</f>
        <v>14275.182500000003</v>
      </c>
      <c r="AV54" s="335">
        <f>AV49+AV53+AV51</f>
        <v>18059613181.270004</v>
      </c>
      <c r="AW54" s="219"/>
      <c r="AX54" s="233"/>
      <c r="AY54" s="28"/>
      <c r="AZ54" s="342">
        <f>AZ49+AZ53+AZ51</f>
        <v>1.2999999997447276E-3</v>
      </c>
      <c r="BA54" s="290">
        <f>BA49+BA53+BA51</f>
        <v>4616.6499999165535</v>
      </c>
      <c r="BB54" s="219"/>
      <c r="BC54" s="233"/>
      <c r="BD54" s="27"/>
      <c r="BE54" s="27">
        <f>AU54-$I54</f>
        <v>2.0718000000015309</v>
      </c>
      <c r="BF54" s="27">
        <f>AV54-$J54</f>
        <v>2606881.2700042725</v>
      </c>
      <c r="BG54" s="238"/>
    </row>
    <row r="55" spans="1:59" x14ac:dyDescent="0.2">
      <c r="H55" s="11"/>
      <c r="I55" s="27">
        <f>J54/D54</f>
        <v>14273.117272386662</v>
      </c>
      <c r="J55" s="37">
        <f>J54-J1</f>
        <v>0</v>
      </c>
      <c r="K55" s="11"/>
      <c r="L55" s="11"/>
      <c r="M55" s="37">
        <f>J54-M54</f>
        <v>-2592923.8500022888</v>
      </c>
      <c r="Q55" s="27">
        <f>ROUND(R54/D54,2)</f>
        <v>14275.17</v>
      </c>
      <c r="R55" s="74"/>
      <c r="S55" s="11"/>
      <c r="T55" s="11"/>
      <c r="U55" s="11"/>
      <c r="V55" s="11"/>
      <c r="W55" s="37"/>
      <c r="AE55" s="27">
        <f>ROUND(AF54/$D54,2)</f>
        <v>14275.17</v>
      </c>
      <c r="AU55" s="27">
        <f>ROUND(AV54/$D54,2)</f>
        <v>14275.18</v>
      </c>
    </row>
    <row r="56" spans="1:59" ht="39" customHeight="1" x14ac:dyDescent="0.2">
      <c r="B56" s="330"/>
      <c r="C56" s="330"/>
      <c r="D56" s="330"/>
      <c r="E56" s="330"/>
      <c r="F56" s="330"/>
      <c r="G56" s="330"/>
      <c r="H56" s="609" t="s">
        <v>47</v>
      </c>
      <c r="I56" s="609"/>
      <c r="J56" s="37">
        <f>J54-M53</f>
        <v>17936118896.73</v>
      </c>
      <c r="K56" s="37">
        <f>M56-J56</f>
        <v>2592923.8500022888</v>
      </c>
      <c r="L56" s="333" t="s">
        <v>47</v>
      </c>
      <c r="M56" s="37">
        <f>M54-M53</f>
        <v>17938711820.580002</v>
      </c>
      <c r="R56" s="25"/>
      <c r="W56" s="25"/>
      <c r="X56" s="25"/>
    </row>
    <row r="57" spans="1:59" ht="43.5" customHeight="1" x14ac:dyDescent="0.2">
      <c r="B57" s="259"/>
      <c r="C57" s="601" t="s">
        <v>120</v>
      </c>
      <c r="D57" s="601"/>
      <c r="E57" s="601"/>
      <c r="F57" s="601"/>
      <c r="G57" s="601"/>
      <c r="H57" s="601"/>
      <c r="I57" s="601"/>
      <c r="J57" s="601"/>
      <c r="K57" s="601"/>
      <c r="L57" s="601"/>
      <c r="M57" s="601"/>
      <c r="N57" s="601"/>
      <c r="O57" s="601"/>
      <c r="P57" s="601"/>
      <c r="Q57" s="601"/>
      <c r="R57" s="601"/>
      <c r="S57" s="601"/>
      <c r="T57" s="601"/>
      <c r="U57" s="601"/>
      <c r="V57" s="601"/>
      <c r="W57" s="601"/>
      <c r="X57" s="601"/>
      <c r="Y57" s="330"/>
      <c r="AB57" s="601" t="s">
        <v>127</v>
      </c>
      <c r="AC57" s="601"/>
      <c r="AD57" s="601"/>
      <c r="AE57" s="601"/>
      <c r="AF57" s="601"/>
      <c r="AG57" s="601"/>
      <c r="AH57" s="601"/>
      <c r="AI57" s="601"/>
      <c r="AJ57" s="601"/>
      <c r="AK57" s="601"/>
      <c r="AL57" s="601"/>
      <c r="AM57" s="601"/>
      <c r="AN57" s="601"/>
      <c r="AO57" s="601"/>
      <c r="AP57" s="601"/>
      <c r="AQ57" s="601"/>
      <c r="AR57" s="619" t="s">
        <v>128</v>
      </c>
      <c r="AS57" s="619"/>
      <c r="AT57" s="619"/>
      <c r="AU57" s="619"/>
      <c r="AV57" s="619"/>
      <c r="AW57" s="619"/>
      <c r="AX57" s="619"/>
      <c r="AY57" s="619"/>
      <c r="AZ57" s="619"/>
      <c r="BA57" s="619"/>
      <c r="BB57" s="619"/>
      <c r="BC57" s="619"/>
      <c r="BD57" s="619"/>
      <c r="BE57" s="619"/>
      <c r="BF57" s="619"/>
      <c r="BG57" s="619"/>
    </row>
  </sheetData>
  <mergeCells count="51">
    <mergeCell ref="BB4:BC4"/>
    <mergeCell ref="BD4:BF4"/>
    <mergeCell ref="BG4:BG5"/>
    <mergeCell ref="H56:I56"/>
    <mergeCell ref="C57:X57"/>
    <mergeCell ref="AB57:AQ57"/>
    <mergeCell ref="AR57:BG57"/>
    <mergeCell ref="AU4:AU5"/>
    <mergeCell ref="AV4:AV5"/>
    <mergeCell ref="AW4:AX4"/>
    <mergeCell ref="AJ4:AJ5"/>
    <mergeCell ref="AY4:AY5"/>
    <mergeCell ref="AZ4:AZ5"/>
    <mergeCell ref="BA4:BA5"/>
    <mergeCell ref="AK4:AK5"/>
    <mergeCell ref="AL4:AM4"/>
    <mergeCell ref="AN4:AP4"/>
    <mergeCell ref="AQ4:AQ5"/>
    <mergeCell ref="AR4:AS4"/>
    <mergeCell ref="AT4:AT5"/>
    <mergeCell ref="AD4:AD5"/>
    <mergeCell ref="AE4:AE5"/>
    <mergeCell ref="AF4:AF5"/>
    <mergeCell ref="AG4:AH4"/>
    <mergeCell ref="AI4:AI5"/>
    <mergeCell ref="AB3:AQ3"/>
    <mergeCell ref="AR3:BG3"/>
    <mergeCell ref="D4:D5"/>
    <mergeCell ref="E4:F4"/>
    <mergeCell ref="G4:G5"/>
    <mergeCell ref="H4:H5"/>
    <mergeCell ref="I4:I5"/>
    <mergeCell ref="J4:J5"/>
    <mergeCell ref="K4:K5"/>
    <mergeCell ref="L4:L5"/>
    <mergeCell ref="R4:R5"/>
    <mergeCell ref="S4:T4"/>
    <mergeCell ref="U4:W4"/>
    <mergeCell ref="X4:X5"/>
    <mergeCell ref="Z4:AA5"/>
    <mergeCell ref="AB4:AC4"/>
    <mergeCell ref="K3:X3"/>
    <mergeCell ref="M4:M5"/>
    <mergeCell ref="N4:O4"/>
    <mergeCell ref="P4:P5"/>
    <mergeCell ref="Q4:Q5"/>
    <mergeCell ref="A2:B2"/>
    <mergeCell ref="A3:A5"/>
    <mergeCell ref="B3:B5"/>
    <mergeCell ref="C3:C5"/>
    <mergeCell ref="D3:J3"/>
  </mergeCells>
  <printOptions horizontalCentered="1" verticalCentered="1"/>
  <pageMargins left="0" right="0" top="0" bottom="0" header="0" footer="0"/>
  <pageSetup paperSize="8" scale="40" fitToWidth="0" fitToHeight="0" orientation="landscape" r:id="rId1"/>
  <headerFooter alignWithMargins="0">
    <oddFooter>&amp;Z&amp;F</oddFooter>
  </headerFooter>
  <colBreaks count="1" manualBreakCount="1">
    <brk id="24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7"/>
  <sheetViews>
    <sheetView view="pageBreakPreview" topLeftCell="H10" zoomScale="60" zoomScaleNormal="50" workbookViewId="0">
      <selection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9.7109375" style="14" customWidth="1"/>
    <col min="16" max="16" width="20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8.42578125" style="14" customWidth="1"/>
    <col min="21" max="21" width="17" style="14" customWidth="1"/>
    <col min="22" max="22" width="15.28515625" style="14" customWidth="1"/>
    <col min="23" max="23" width="22.42578125" style="14" customWidth="1"/>
    <col min="24" max="24" width="23.28515625" style="14" bestFit="1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9.140625" style="14"/>
    <col min="29" max="29" width="27" style="14" customWidth="1"/>
    <col min="30" max="133" width="9.140625" style="14"/>
    <col min="134" max="134" width="3.28515625" style="14" bestFit="1" customWidth="1"/>
    <col min="135" max="135" width="35.28515625" style="14" customWidth="1"/>
    <col min="136" max="136" width="13.28515625" style="14" customWidth="1"/>
    <col min="137" max="137" width="14.28515625" style="14" customWidth="1"/>
    <col min="138" max="138" width="13.7109375" style="14" customWidth="1"/>
    <col min="139" max="139" width="13.5703125" style="14" customWidth="1"/>
    <col min="140" max="141" width="15.140625" style="14" customWidth="1"/>
    <col min="142" max="142" width="16" style="14" customWidth="1"/>
    <col min="143" max="143" width="23.7109375" style="14" customWidth="1"/>
    <col min="144" max="144" width="22" style="14" customWidth="1"/>
    <col min="145" max="145" width="18.140625" style="14" customWidth="1"/>
    <col min="146" max="146" width="20.85546875" style="14" customWidth="1"/>
    <col min="147" max="147" width="22.7109375" style="14" customWidth="1"/>
    <col min="148" max="148" width="12.42578125" style="14" customWidth="1"/>
    <col min="149" max="149" width="19.140625" style="14" bestFit="1" customWidth="1"/>
    <col min="150" max="150" width="15.5703125" style="14" customWidth="1"/>
    <col min="151" max="151" width="13.85546875" style="14" customWidth="1"/>
    <col min="152" max="152" width="23.5703125" style="14" customWidth="1"/>
    <col min="153" max="153" width="12" style="14" customWidth="1"/>
    <col min="154" max="154" width="14.140625" style="14" customWidth="1"/>
    <col min="155" max="155" width="0" style="14" hidden="1" customWidth="1"/>
    <col min="156" max="156" width="21.5703125" style="14" customWidth="1"/>
    <col min="157" max="157" width="11.7109375" style="14" bestFit="1" customWidth="1"/>
    <col min="158" max="158" width="22.5703125" style="14" customWidth="1"/>
    <col min="159" max="159" width="10.140625" style="14" customWidth="1"/>
    <col min="160" max="160" width="15.28515625" style="14" customWidth="1"/>
    <col min="161" max="389" width="9.140625" style="14"/>
    <col min="390" max="390" width="3.28515625" style="14" bestFit="1" customWidth="1"/>
    <col min="391" max="391" width="35.28515625" style="14" customWidth="1"/>
    <col min="392" max="392" width="13.28515625" style="14" customWidth="1"/>
    <col min="393" max="393" width="14.28515625" style="14" customWidth="1"/>
    <col min="394" max="394" width="13.7109375" style="14" customWidth="1"/>
    <col min="395" max="395" width="13.5703125" style="14" customWidth="1"/>
    <col min="396" max="397" width="15.140625" style="14" customWidth="1"/>
    <col min="398" max="398" width="16" style="14" customWidth="1"/>
    <col min="399" max="399" width="23.7109375" style="14" customWidth="1"/>
    <col min="400" max="400" width="22" style="14" customWidth="1"/>
    <col min="401" max="401" width="18.140625" style="14" customWidth="1"/>
    <col min="402" max="402" width="20.85546875" style="14" customWidth="1"/>
    <col min="403" max="403" width="22.7109375" style="14" customWidth="1"/>
    <col min="404" max="404" width="12.42578125" style="14" customWidth="1"/>
    <col min="405" max="405" width="19.140625" style="14" bestFit="1" customWidth="1"/>
    <col min="406" max="406" width="15.5703125" style="14" customWidth="1"/>
    <col min="407" max="407" width="13.85546875" style="14" customWidth="1"/>
    <col min="408" max="408" width="23.5703125" style="14" customWidth="1"/>
    <col min="409" max="409" width="12" style="14" customWidth="1"/>
    <col min="410" max="410" width="14.140625" style="14" customWidth="1"/>
    <col min="411" max="411" width="0" style="14" hidden="1" customWidth="1"/>
    <col min="412" max="412" width="21.5703125" style="14" customWidth="1"/>
    <col min="413" max="413" width="11.7109375" style="14" bestFit="1" customWidth="1"/>
    <col min="414" max="414" width="22.5703125" style="14" customWidth="1"/>
    <col min="415" max="415" width="10.140625" style="14" customWidth="1"/>
    <col min="416" max="416" width="15.28515625" style="14" customWidth="1"/>
    <col min="417" max="645" width="9.140625" style="14"/>
    <col min="646" max="646" width="3.28515625" style="14" bestFit="1" customWidth="1"/>
    <col min="647" max="647" width="35.28515625" style="14" customWidth="1"/>
    <col min="648" max="648" width="13.28515625" style="14" customWidth="1"/>
    <col min="649" max="649" width="14.28515625" style="14" customWidth="1"/>
    <col min="650" max="650" width="13.7109375" style="14" customWidth="1"/>
    <col min="651" max="651" width="13.5703125" style="14" customWidth="1"/>
    <col min="652" max="653" width="15.140625" style="14" customWidth="1"/>
    <col min="654" max="654" width="16" style="14" customWidth="1"/>
    <col min="655" max="655" width="23.7109375" style="14" customWidth="1"/>
    <col min="656" max="656" width="22" style="14" customWidth="1"/>
    <col min="657" max="657" width="18.140625" style="14" customWidth="1"/>
    <col min="658" max="658" width="20.85546875" style="14" customWidth="1"/>
    <col min="659" max="659" width="22.7109375" style="14" customWidth="1"/>
    <col min="660" max="660" width="12.42578125" style="14" customWidth="1"/>
    <col min="661" max="661" width="19.140625" style="14" bestFit="1" customWidth="1"/>
    <col min="662" max="662" width="15.5703125" style="14" customWidth="1"/>
    <col min="663" max="663" width="13.85546875" style="14" customWidth="1"/>
    <col min="664" max="664" width="23.5703125" style="14" customWidth="1"/>
    <col min="665" max="665" width="12" style="14" customWidth="1"/>
    <col min="666" max="666" width="14.140625" style="14" customWidth="1"/>
    <col min="667" max="667" width="0" style="14" hidden="1" customWidth="1"/>
    <col min="668" max="668" width="21.5703125" style="14" customWidth="1"/>
    <col min="669" max="669" width="11.7109375" style="14" bestFit="1" customWidth="1"/>
    <col min="670" max="670" width="22.5703125" style="14" customWidth="1"/>
    <col min="671" max="671" width="10.140625" style="14" customWidth="1"/>
    <col min="672" max="672" width="15.28515625" style="14" customWidth="1"/>
    <col min="673" max="901" width="9.140625" style="14"/>
    <col min="902" max="902" width="3.28515625" style="14" bestFit="1" customWidth="1"/>
    <col min="903" max="903" width="35.28515625" style="14" customWidth="1"/>
    <col min="904" max="904" width="13.28515625" style="14" customWidth="1"/>
    <col min="905" max="905" width="14.28515625" style="14" customWidth="1"/>
    <col min="906" max="906" width="13.7109375" style="14" customWidth="1"/>
    <col min="907" max="907" width="13.5703125" style="14" customWidth="1"/>
    <col min="908" max="909" width="15.140625" style="14" customWidth="1"/>
    <col min="910" max="910" width="16" style="14" customWidth="1"/>
    <col min="911" max="911" width="23.7109375" style="14" customWidth="1"/>
    <col min="912" max="912" width="22" style="14" customWidth="1"/>
    <col min="913" max="913" width="18.140625" style="14" customWidth="1"/>
    <col min="914" max="914" width="20.85546875" style="14" customWidth="1"/>
    <col min="915" max="915" width="22.7109375" style="14" customWidth="1"/>
    <col min="916" max="916" width="12.42578125" style="14" customWidth="1"/>
    <col min="917" max="917" width="19.140625" style="14" bestFit="1" customWidth="1"/>
    <col min="918" max="918" width="15.5703125" style="14" customWidth="1"/>
    <col min="919" max="919" width="13.85546875" style="14" customWidth="1"/>
    <col min="920" max="920" width="23.5703125" style="14" customWidth="1"/>
    <col min="921" max="921" width="12" style="14" customWidth="1"/>
    <col min="922" max="922" width="14.140625" style="14" customWidth="1"/>
    <col min="923" max="923" width="0" style="14" hidden="1" customWidth="1"/>
    <col min="924" max="924" width="21.5703125" style="14" customWidth="1"/>
    <col min="925" max="925" width="11.7109375" style="14" bestFit="1" customWidth="1"/>
    <col min="926" max="926" width="22.5703125" style="14" customWidth="1"/>
    <col min="927" max="927" width="10.140625" style="14" customWidth="1"/>
    <col min="928" max="928" width="15.28515625" style="14" customWidth="1"/>
    <col min="929" max="1157" width="9.140625" style="14"/>
    <col min="1158" max="1158" width="3.28515625" style="14" bestFit="1" customWidth="1"/>
    <col min="1159" max="1159" width="35.28515625" style="14" customWidth="1"/>
    <col min="1160" max="1160" width="13.28515625" style="14" customWidth="1"/>
    <col min="1161" max="1161" width="14.28515625" style="14" customWidth="1"/>
    <col min="1162" max="1162" width="13.7109375" style="14" customWidth="1"/>
    <col min="1163" max="1163" width="13.5703125" style="14" customWidth="1"/>
    <col min="1164" max="1165" width="15.140625" style="14" customWidth="1"/>
    <col min="1166" max="1166" width="16" style="14" customWidth="1"/>
    <col min="1167" max="1167" width="23.7109375" style="14" customWidth="1"/>
    <col min="1168" max="1168" width="22" style="14" customWidth="1"/>
    <col min="1169" max="1169" width="18.140625" style="14" customWidth="1"/>
    <col min="1170" max="1170" width="20.85546875" style="14" customWidth="1"/>
    <col min="1171" max="1171" width="22.7109375" style="14" customWidth="1"/>
    <col min="1172" max="1172" width="12.42578125" style="14" customWidth="1"/>
    <col min="1173" max="1173" width="19.140625" style="14" bestFit="1" customWidth="1"/>
    <col min="1174" max="1174" width="15.5703125" style="14" customWidth="1"/>
    <col min="1175" max="1175" width="13.85546875" style="14" customWidth="1"/>
    <col min="1176" max="1176" width="23.5703125" style="14" customWidth="1"/>
    <col min="1177" max="1177" width="12" style="14" customWidth="1"/>
    <col min="1178" max="1178" width="14.140625" style="14" customWidth="1"/>
    <col min="1179" max="1179" width="0" style="14" hidden="1" customWidth="1"/>
    <col min="1180" max="1180" width="21.5703125" style="14" customWidth="1"/>
    <col min="1181" max="1181" width="11.7109375" style="14" bestFit="1" customWidth="1"/>
    <col min="1182" max="1182" width="22.5703125" style="14" customWidth="1"/>
    <col min="1183" max="1183" width="10.140625" style="14" customWidth="1"/>
    <col min="1184" max="1184" width="15.28515625" style="14" customWidth="1"/>
    <col min="1185" max="1413" width="9.140625" style="14"/>
    <col min="1414" max="1414" width="3.28515625" style="14" bestFit="1" customWidth="1"/>
    <col min="1415" max="1415" width="35.28515625" style="14" customWidth="1"/>
    <col min="1416" max="1416" width="13.28515625" style="14" customWidth="1"/>
    <col min="1417" max="1417" width="14.28515625" style="14" customWidth="1"/>
    <col min="1418" max="1418" width="13.7109375" style="14" customWidth="1"/>
    <col min="1419" max="1419" width="13.5703125" style="14" customWidth="1"/>
    <col min="1420" max="1421" width="15.140625" style="14" customWidth="1"/>
    <col min="1422" max="1422" width="16" style="14" customWidth="1"/>
    <col min="1423" max="1423" width="23.7109375" style="14" customWidth="1"/>
    <col min="1424" max="1424" width="22" style="14" customWidth="1"/>
    <col min="1425" max="1425" width="18.140625" style="14" customWidth="1"/>
    <col min="1426" max="1426" width="20.85546875" style="14" customWidth="1"/>
    <col min="1427" max="1427" width="22.7109375" style="14" customWidth="1"/>
    <col min="1428" max="1428" width="12.42578125" style="14" customWidth="1"/>
    <col min="1429" max="1429" width="19.140625" style="14" bestFit="1" customWidth="1"/>
    <col min="1430" max="1430" width="15.5703125" style="14" customWidth="1"/>
    <col min="1431" max="1431" width="13.85546875" style="14" customWidth="1"/>
    <col min="1432" max="1432" width="23.5703125" style="14" customWidth="1"/>
    <col min="1433" max="1433" width="12" style="14" customWidth="1"/>
    <col min="1434" max="1434" width="14.140625" style="14" customWidth="1"/>
    <col min="1435" max="1435" width="0" style="14" hidden="1" customWidth="1"/>
    <col min="1436" max="1436" width="21.5703125" style="14" customWidth="1"/>
    <col min="1437" max="1437" width="11.7109375" style="14" bestFit="1" customWidth="1"/>
    <col min="1438" max="1438" width="22.5703125" style="14" customWidth="1"/>
    <col min="1439" max="1439" width="10.140625" style="14" customWidth="1"/>
    <col min="1440" max="1440" width="15.28515625" style="14" customWidth="1"/>
    <col min="1441" max="1669" width="9.140625" style="14"/>
    <col min="1670" max="1670" width="3.28515625" style="14" bestFit="1" customWidth="1"/>
    <col min="1671" max="1671" width="35.28515625" style="14" customWidth="1"/>
    <col min="1672" max="1672" width="13.28515625" style="14" customWidth="1"/>
    <col min="1673" max="1673" width="14.28515625" style="14" customWidth="1"/>
    <col min="1674" max="1674" width="13.7109375" style="14" customWidth="1"/>
    <col min="1675" max="1675" width="13.5703125" style="14" customWidth="1"/>
    <col min="1676" max="1677" width="15.140625" style="14" customWidth="1"/>
    <col min="1678" max="1678" width="16" style="14" customWidth="1"/>
    <col min="1679" max="1679" width="23.7109375" style="14" customWidth="1"/>
    <col min="1680" max="1680" width="22" style="14" customWidth="1"/>
    <col min="1681" max="1681" width="18.140625" style="14" customWidth="1"/>
    <col min="1682" max="1682" width="20.85546875" style="14" customWidth="1"/>
    <col min="1683" max="1683" width="22.7109375" style="14" customWidth="1"/>
    <col min="1684" max="1684" width="12.42578125" style="14" customWidth="1"/>
    <col min="1685" max="1685" width="19.140625" style="14" bestFit="1" customWidth="1"/>
    <col min="1686" max="1686" width="15.5703125" style="14" customWidth="1"/>
    <col min="1687" max="1687" width="13.85546875" style="14" customWidth="1"/>
    <col min="1688" max="1688" width="23.5703125" style="14" customWidth="1"/>
    <col min="1689" max="1689" width="12" style="14" customWidth="1"/>
    <col min="1690" max="1690" width="14.140625" style="14" customWidth="1"/>
    <col min="1691" max="1691" width="0" style="14" hidden="1" customWidth="1"/>
    <col min="1692" max="1692" width="21.5703125" style="14" customWidth="1"/>
    <col min="1693" max="1693" width="11.7109375" style="14" bestFit="1" customWidth="1"/>
    <col min="1694" max="1694" width="22.5703125" style="14" customWidth="1"/>
    <col min="1695" max="1695" width="10.140625" style="14" customWidth="1"/>
    <col min="1696" max="1696" width="15.28515625" style="14" customWidth="1"/>
    <col min="1697" max="1925" width="9.140625" style="14"/>
    <col min="1926" max="1926" width="3.28515625" style="14" bestFit="1" customWidth="1"/>
    <col min="1927" max="1927" width="35.28515625" style="14" customWidth="1"/>
    <col min="1928" max="1928" width="13.28515625" style="14" customWidth="1"/>
    <col min="1929" max="1929" width="14.28515625" style="14" customWidth="1"/>
    <col min="1930" max="1930" width="13.7109375" style="14" customWidth="1"/>
    <col min="1931" max="1931" width="13.5703125" style="14" customWidth="1"/>
    <col min="1932" max="1933" width="15.140625" style="14" customWidth="1"/>
    <col min="1934" max="1934" width="16" style="14" customWidth="1"/>
    <col min="1935" max="1935" width="23.7109375" style="14" customWidth="1"/>
    <col min="1936" max="1936" width="22" style="14" customWidth="1"/>
    <col min="1937" max="1937" width="18.140625" style="14" customWidth="1"/>
    <col min="1938" max="1938" width="20.85546875" style="14" customWidth="1"/>
    <col min="1939" max="1939" width="22.7109375" style="14" customWidth="1"/>
    <col min="1940" max="1940" width="12.42578125" style="14" customWidth="1"/>
    <col min="1941" max="1941" width="19.140625" style="14" bestFit="1" customWidth="1"/>
    <col min="1942" max="1942" width="15.5703125" style="14" customWidth="1"/>
    <col min="1943" max="1943" width="13.85546875" style="14" customWidth="1"/>
    <col min="1944" max="1944" width="23.5703125" style="14" customWidth="1"/>
    <col min="1945" max="1945" width="12" style="14" customWidth="1"/>
    <col min="1946" max="1946" width="14.140625" style="14" customWidth="1"/>
    <col min="1947" max="1947" width="0" style="14" hidden="1" customWidth="1"/>
    <col min="1948" max="1948" width="21.5703125" style="14" customWidth="1"/>
    <col min="1949" max="1949" width="11.7109375" style="14" bestFit="1" customWidth="1"/>
    <col min="1950" max="1950" width="22.5703125" style="14" customWidth="1"/>
    <col min="1951" max="1951" width="10.140625" style="14" customWidth="1"/>
    <col min="1952" max="1952" width="15.28515625" style="14" customWidth="1"/>
    <col min="1953" max="2181" width="9.140625" style="14"/>
    <col min="2182" max="2182" width="3.28515625" style="14" bestFit="1" customWidth="1"/>
    <col min="2183" max="2183" width="35.28515625" style="14" customWidth="1"/>
    <col min="2184" max="2184" width="13.28515625" style="14" customWidth="1"/>
    <col min="2185" max="2185" width="14.28515625" style="14" customWidth="1"/>
    <col min="2186" max="2186" width="13.7109375" style="14" customWidth="1"/>
    <col min="2187" max="2187" width="13.5703125" style="14" customWidth="1"/>
    <col min="2188" max="2189" width="15.140625" style="14" customWidth="1"/>
    <col min="2190" max="2190" width="16" style="14" customWidth="1"/>
    <col min="2191" max="2191" width="23.7109375" style="14" customWidth="1"/>
    <col min="2192" max="2192" width="22" style="14" customWidth="1"/>
    <col min="2193" max="2193" width="18.140625" style="14" customWidth="1"/>
    <col min="2194" max="2194" width="20.85546875" style="14" customWidth="1"/>
    <col min="2195" max="2195" width="22.7109375" style="14" customWidth="1"/>
    <col min="2196" max="2196" width="12.42578125" style="14" customWidth="1"/>
    <col min="2197" max="2197" width="19.140625" style="14" bestFit="1" customWidth="1"/>
    <col min="2198" max="2198" width="15.5703125" style="14" customWidth="1"/>
    <col min="2199" max="2199" width="13.85546875" style="14" customWidth="1"/>
    <col min="2200" max="2200" width="23.5703125" style="14" customWidth="1"/>
    <col min="2201" max="2201" width="12" style="14" customWidth="1"/>
    <col min="2202" max="2202" width="14.140625" style="14" customWidth="1"/>
    <col min="2203" max="2203" width="0" style="14" hidden="1" customWidth="1"/>
    <col min="2204" max="2204" width="21.5703125" style="14" customWidth="1"/>
    <col min="2205" max="2205" width="11.7109375" style="14" bestFit="1" customWidth="1"/>
    <col min="2206" max="2206" width="22.5703125" style="14" customWidth="1"/>
    <col min="2207" max="2207" width="10.140625" style="14" customWidth="1"/>
    <col min="2208" max="2208" width="15.28515625" style="14" customWidth="1"/>
    <col min="2209" max="2437" width="9.140625" style="14"/>
    <col min="2438" max="2438" width="3.28515625" style="14" bestFit="1" customWidth="1"/>
    <col min="2439" max="2439" width="35.28515625" style="14" customWidth="1"/>
    <col min="2440" max="2440" width="13.28515625" style="14" customWidth="1"/>
    <col min="2441" max="2441" width="14.28515625" style="14" customWidth="1"/>
    <col min="2442" max="2442" width="13.7109375" style="14" customWidth="1"/>
    <col min="2443" max="2443" width="13.5703125" style="14" customWidth="1"/>
    <col min="2444" max="2445" width="15.140625" style="14" customWidth="1"/>
    <col min="2446" max="2446" width="16" style="14" customWidth="1"/>
    <col min="2447" max="2447" width="23.7109375" style="14" customWidth="1"/>
    <col min="2448" max="2448" width="22" style="14" customWidth="1"/>
    <col min="2449" max="2449" width="18.140625" style="14" customWidth="1"/>
    <col min="2450" max="2450" width="20.85546875" style="14" customWidth="1"/>
    <col min="2451" max="2451" width="22.7109375" style="14" customWidth="1"/>
    <col min="2452" max="2452" width="12.42578125" style="14" customWidth="1"/>
    <col min="2453" max="2453" width="19.140625" style="14" bestFit="1" customWidth="1"/>
    <col min="2454" max="2454" width="15.5703125" style="14" customWidth="1"/>
    <col min="2455" max="2455" width="13.85546875" style="14" customWidth="1"/>
    <col min="2456" max="2456" width="23.5703125" style="14" customWidth="1"/>
    <col min="2457" max="2457" width="12" style="14" customWidth="1"/>
    <col min="2458" max="2458" width="14.140625" style="14" customWidth="1"/>
    <col min="2459" max="2459" width="0" style="14" hidden="1" customWidth="1"/>
    <col min="2460" max="2460" width="21.5703125" style="14" customWidth="1"/>
    <col min="2461" max="2461" width="11.7109375" style="14" bestFit="1" customWidth="1"/>
    <col min="2462" max="2462" width="22.5703125" style="14" customWidth="1"/>
    <col min="2463" max="2463" width="10.140625" style="14" customWidth="1"/>
    <col min="2464" max="2464" width="15.28515625" style="14" customWidth="1"/>
    <col min="2465" max="2693" width="9.140625" style="14"/>
    <col min="2694" max="2694" width="3.28515625" style="14" bestFit="1" customWidth="1"/>
    <col min="2695" max="2695" width="35.28515625" style="14" customWidth="1"/>
    <col min="2696" max="2696" width="13.28515625" style="14" customWidth="1"/>
    <col min="2697" max="2697" width="14.28515625" style="14" customWidth="1"/>
    <col min="2698" max="2698" width="13.7109375" style="14" customWidth="1"/>
    <col min="2699" max="2699" width="13.5703125" style="14" customWidth="1"/>
    <col min="2700" max="2701" width="15.140625" style="14" customWidth="1"/>
    <col min="2702" max="2702" width="16" style="14" customWidth="1"/>
    <col min="2703" max="2703" width="23.7109375" style="14" customWidth="1"/>
    <col min="2704" max="2704" width="22" style="14" customWidth="1"/>
    <col min="2705" max="2705" width="18.140625" style="14" customWidth="1"/>
    <col min="2706" max="2706" width="20.85546875" style="14" customWidth="1"/>
    <col min="2707" max="2707" width="22.7109375" style="14" customWidth="1"/>
    <col min="2708" max="2708" width="12.42578125" style="14" customWidth="1"/>
    <col min="2709" max="2709" width="19.140625" style="14" bestFit="1" customWidth="1"/>
    <col min="2710" max="2710" width="15.5703125" style="14" customWidth="1"/>
    <col min="2711" max="2711" width="13.85546875" style="14" customWidth="1"/>
    <col min="2712" max="2712" width="23.5703125" style="14" customWidth="1"/>
    <col min="2713" max="2713" width="12" style="14" customWidth="1"/>
    <col min="2714" max="2714" width="14.140625" style="14" customWidth="1"/>
    <col min="2715" max="2715" width="0" style="14" hidden="1" customWidth="1"/>
    <col min="2716" max="2716" width="21.5703125" style="14" customWidth="1"/>
    <col min="2717" max="2717" width="11.7109375" style="14" bestFit="1" customWidth="1"/>
    <col min="2718" max="2718" width="22.5703125" style="14" customWidth="1"/>
    <col min="2719" max="2719" width="10.140625" style="14" customWidth="1"/>
    <col min="2720" max="2720" width="15.28515625" style="14" customWidth="1"/>
    <col min="2721" max="2949" width="9.140625" style="14"/>
    <col min="2950" max="2950" width="3.28515625" style="14" bestFit="1" customWidth="1"/>
    <col min="2951" max="2951" width="35.28515625" style="14" customWidth="1"/>
    <col min="2952" max="2952" width="13.28515625" style="14" customWidth="1"/>
    <col min="2953" max="2953" width="14.28515625" style="14" customWidth="1"/>
    <col min="2954" max="2954" width="13.7109375" style="14" customWidth="1"/>
    <col min="2955" max="2955" width="13.5703125" style="14" customWidth="1"/>
    <col min="2956" max="2957" width="15.140625" style="14" customWidth="1"/>
    <col min="2958" max="2958" width="16" style="14" customWidth="1"/>
    <col min="2959" max="2959" width="23.7109375" style="14" customWidth="1"/>
    <col min="2960" max="2960" width="22" style="14" customWidth="1"/>
    <col min="2961" max="2961" width="18.140625" style="14" customWidth="1"/>
    <col min="2962" max="2962" width="20.85546875" style="14" customWidth="1"/>
    <col min="2963" max="2963" width="22.7109375" style="14" customWidth="1"/>
    <col min="2964" max="2964" width="12.42578125" style="14" customWidth="1"/>
    <col min="2965" max="2965" width="19.140625" style="14" bestFit="1" customWidth="1"/>
    <col min="2966" max="2966" width="15.5703125" style="14" customWidth="1"/>
    <col min="2967" max="2967" width="13.85546875" style="14" customWidth="1"/>
    <col min="2968" max="2968" width="23.5703125" style="14" customWidth="1"/>
    <col min="2969" max="2969" width="12" style="14" customWidth="1"/>
    <col min="2970" max="2970" width="14.140625" style="14" customWidth="1"/>
    <col min="2971" max="2971" width="0" style="14" hidden="1" customWidth="1"/>
    <col min="2972" max="2972" width="21.5703125" style="14" customWidth="1"/>
    <col min="2973" max="2973" width="11.7109375" style="14" bestFit="1" customWidth="1"/>
    <col min="2974" max="2974" width="22.5703125" style="14" customWidth="1"/>
    <col min="2975" max="2975" width="10.140625" style="14" customWidth="1"/>
    <col min="2976" max="2976" width="15.28515625" style="14" customWidth="1"/>
    <col min="2977" max="3205" width="9.140625" style="14"/>
    <col min="3206" max="3206" width="3.28515625" style="14" bestFit="1" customWidth="1"/>
    <col min="3207" max="3207" width="35.28515625" style="14" customWidth="1"/>
    <col min="3208" max="3208" width="13.28515625" style="14" customWidth="1"/>
    <col min="3209" max="3209" width="14.28515625" style="14" customWidth="1"/>
    <col min="3210" max="3210" width="13.7109375" style="14" customWidth="1"/>
    <col min="3211" max="3211" width="13.5703125" style="14" customWidth="1"/>
    <col min="3212" max="3213" width="15.140625" style="14" customWidth="1"/>
    <col min="3214" max="3214" width="16" style="14" customWidth="1"/>
    <col min="3215" max="3215" width="23.7109375" style="14" customWidth="1"/>
    <col min="3216" max="3216" width="22" style="14" customWidth="1"/>
    <col min="3217" max="3217" width="18.140625" style="14" customWidth="1"/>
    <col min="3218" max="3218" width="20.85546875" style="14" customWidth="1"/>
    <col min="3219" max="3219" width="22.7109375" style="14" customWidth="1"/>
    <col min="3220" max="3220" width="12.42578125" style="14" customWidth="1"/>
    <col min="3221" max="3221" width="19.140625" style="14" bestFit="1" customWidth="1"/>
    <col min="3222" max="3222" width="15.5703125" style="14" customWidth="1"/>
    <col min="3223" max="3223" width="13.85546875" style="14" customWidth="1"/>
    <col min="3224" max="3224" width="23.5703125" style="14" customWidth="1"/>
    <col min="3225" max="3225" width="12" style="14" customWidth="1"/>
    <col min="3226" max="3226" width="14.140625" style="14" customWidth="1"/>
    <col min="3227" max="3227" width="0" style="14" hidden="1" customWidth="1"/>
    <col min="3228" max="3228" width="21.5703125" style="14" customWidth="1"/>
    <col min="3229" max="3229" width="11.7109375" style="14" bestFit="1" customWidth="1"/>
    <col min="3230" max="3230" width="22.5703125" style="14" customWidth="1"/>
    <col min="3231" max="3231" width="10.140625" style="14" customWidth="1"/>
    <col min="3232" max="3232" width="15.28515625" style="14" customWidth="1"/>
    <col min="3233" max="3461" width="9.140625" style="14"/>
    <col min="3462" max="3462" width="3.28515625" style="14" bestFit="1" customWidth="1"/>
    <col min="3463" max="3463" width="35.28515625" style="14" customWidth="1"/>
    <col min="3464" max="3464" width="13.28515625" style="14" customWidth="1"/>
    <col min="3465" max="3465" width="14.28515625" style="14" customWidth="1"/>
    <col min="3466" max="3466" width="13.7109375" style="14" customWidth="1"/>
    <col min="3467" max="3467" width="13.5703125" style="14" customWidth="1"/>
    <col min="3468" max="3469" width="15.140625" style="14" customWidth="1"/>
    <col min="3470" max="3470" width="16" style="14" customWidth="1"/>
    <col min="3471" max="3471" width="23.7109375" style="14" customWidth="1"/>
    <col min="3472" max="3472" width="22" style="14" customWidth="1"/>
    <col min="3473" max="3473" width="18.140625" style="14" customWidth="1"/>
    <col min="3474" max="3474" width="20.85546875" style="14" customWidth="1"/>
    <col min="3475" max="3475" width="22.7109375" style="14" customWidth="1"/>
    <col min="3476" max="3476" width="12.42578125" style="14" customWidth="1"/>
    <col min="3477" max="3477" width="19.140625" style="14" bestFit="1" customWidth="1"/>
    <col min="3478" max="3478" width="15.5703125" style="14" customWidth="1"/>
    <col min="3479" max="3479" width="13.85546875" style="14" customWidth="1"/>
    <col min="3480" max="3480" width="23.5703125" style="14" customWidth="1"/>
    <col min="3481" max="3481" width="12" style="14" customWidth="1"/>
    <col min="3482" max="3482" width="14.140625" style="14" customWidth="1"/>
    <col min="3483" max="3483" width="0" style="14" hidden="1" customWidth="1"/>
    <col min="3484" max="3484" width="21.5703125" style="14" customWidth="1"/>
    <col min="3485" max="3485" width="11.7109375" style="14" bestFit="1" customWidth="1"/>
    <col min="3486" max="3486" width="22.5703125" style="14" customWidth="1"/>
    <col min="3487" max="3487" width="10.140625" style="14" customWidth="1"/>
    <col min="3488" max="3488" width="15.28515625" style="14" customWidth="1"/>
    <col min="3489" max="3717" width="9.140625" style="14"/>
    <col min="3718" max="3718" width="3.28515625" style="14" bestFit="1" customWidth="1"/>
    <col min="3719" max="3719" width="35.28515625" style="14" customWidth="1"/>
    <col min="3720" max="3720" width="13.28515625" style="14" customWidth="1"/>
    <col min="3721" max="3721" width="14.28515625" style="14" customWidth="1"/>
    <col min="3722" max="3722" width="13.7109375" style="14" customWidth="1"/>
    <col min="3723" max="3723" width="13.5703125" style="14" customWidth="1"/>
    <col min="3724" max="3725" width="15.140625" style="14" customWidth="1"/>
    <col min="3726" max="3726" width="16" style="14" customWidth="1"/>
    <col min="3727" max="3727" width="23.7109375" style="14" customWidth="1"/>
    <col min="3728" max="3728" width="22" style="14" customWidth="1"/>
    <col min="3729" max="3729" width="18.140625" style="14" customWidth="1"/>
    <col min="3730" max="3730" width="20.85546875" style="14" customWidth="1"/>
    <col min="3731" max="3731" width="22.7109375" style="14" customWidth="1"/>
    <col min="3732" max="3732" width="12.42578125" style="14" customWidth="1"/>
    <col min="3733" max="3733" width="19.140625" style="14" bestFit="1" customWidth="1"/>
    <col min="3734" max="3734" width="15.5703125" style="14" customWidth="1"/>
    <col min="3735" max="3735" width="13.85546875" style="14" customWidth="1"/>
    <col min="3736" max="3736" width="23.5703125" style="14" customWidth="1"/>
    <col min="3737" max="3737" width="12" style="14" customWidth="1"/>
    <col min="3738" max="3738" width="14.140625" style="14" customWidth="1"/>
    <col min="3739" max="3739" width="0" style="14" hidden="1" customWidth="1"/>
    <col min="3740" max="3740" width="21.5703125" style="14" customWidth="1"/>
    <col min="3741" max="3741" width="11.7109375" style="14" bestFit="1" customWidth="1"/>
    <col min="3742" max="3742" width="22.5703125" style="14" customWidth="1"/>
    <col min="3743" max="3743" width="10.140625" style="14" customWidth="1"/>
    <col min="3744" max="3744" width="15.28515625" style="14" customWidth="1"/>
    <col min="3745" max="3973" width="9.140625" style="14"/>
    <col min="3974" max="3974" width="3.28515625" style="14" bestFit="1" customWidth="1"/>
    <col min="3975" max="3975" width="35.28515625" style="14" customWidth="1"/>
    <col min="3976" max="3976" width="13.28515625" style="14" customWidth="1"/>
    <col min="3977" max="3977" width="14.28515625" style="14" customWidth="1"/>
    <col min="3978" max="3978" width="13.7109375" style="14" customWidth="1"/>
    <col min="3979" max="3979" width="13.5703125" style="14" customWidth="1"/>
    <col min="3980" max="3981" width="15.140625" style="14" customWidth="1"/>
    <col min="3982" max="3982" width="16" style="14" customWidth="1"/>
    <col min="3983" max="3983" width="23.7109375" style="14" customWidth="1"/>
    <col min="3984" max="3984" width="22" style="14" customWidth="1"/>
    <col min="3985" max="3985" width="18.140625" style="14" customWidth="1"/>
    <col min="3986" max="3986" width="20.85546875" style="14" customWidth="1"/>
    <col min="3987" max="3987" width="22.7109375" style="14" customWidth="1"/>
    <col min="3988" max="3988" width="12.42578125" style="14" customWidth="1"/>
    <col min="3989" max="3989" width="19.140625" style="14" bestFit="1" customWidth="1"/>
    <col min="3990" max="3990" width="15.5703125" style="14" customWidth="1"/>
    <col min="3991" max="3991" width="13.85546875" style="14" customWidth="1"/>
    <col min="3992" max="3992" width="23.5703125" style="14" customWidth="1"/>
    <col min="3993" max="3993" width="12" style="14" customWidth="1"/>
    <col min="3994" max="3994" width="14.140625" style="14" customWidth="1"/>
    <col min="3995" max="3995" width="0" style="14" hidden="1" customWidth="1"/>
    <col min="3996" max="3996" width="21.5703125" style="14" customWidth="1"/>
    <col min="3997" max="3997" width="11.7109375" style="14" bestFit="1" customWidth="1"/>
    <col min="3998" max="3998" width="22.5703125" style="14" customWidth="1"/>
    <col min="3999" max="3999" width="10.140625" style="14" customWidth="1"/>
    <col min="4000" max="4000" width="15.28515625" style="14" customWidth="1"/>
    <col min="4001" max="4229" width="9.140625" style="14"/>
    <col min="4230" max="4230" width="3.28515625" style="14" bestFit="1" customWidth="1"/>
    <col min="4231" max="4231" width="35.28515625" style="14" customWidth="1"/>
    <col min="4232" max="4232" width="13.28515625" style="14" customWidth="1"/>
    <col min="4233" max="4233" width="14.28515625" style="14" customWidth="1"/>
    <col min="4234" max="4234" width="13.7109375" style="14" customWidth="1"/>
    <col min="4235" max="4235" width="13.5703125" style="14" customWidth="1"/>
    <col min="4236" max="4237" width="15.140625" style="14" customWidth="1"/>
    <col min="4238" max="4238" width="16" style="14" customWidth="1"/>
    <col min="4239" max="4239" width="23.7109375" style="14" customWidth="1"/>
    <col min="4240" max="4240" width="22" style="14" customWidth="1"/>
    <col min="4241" max="4241" width="18.140625" style="14" customWidth="1"/>
    <col min="4242" max="4242" width="20.85546875" style="14" customWidth="1"/>
    <col min="4243" max="4243" width="22.7109375" style="14" customWidth="1"/>
    <col min="4244" max="4244" width="12.42578125" style="14" customWidth="1"/>
    <col min="4245" max="4245" width="19.140625" style="14" bestFit="1" customWidth="1"/>
    <col min="4246" max="4246" width="15.5703125" style="14" customWidth="1"/>
    <col min="4247" max="4247" width="13.85546875" style="14" customWidth="1"/>
    <col min="4248" max="4248" width="23.5703125" style="14" customWidth="1"/>
    <col min="4249" max="4249" width="12" style="14" customWidth="1"/>
    <col min="4250" max="4250" width="14.140625" style="14" customWidth="1"/>
    <col min="4251" max="4251" width="0" style="14" hidden="1" customWidth="1"/>
    <col min="4252" max="4252" width="21.5703125" style="14" customWidth="1"/>
    <col min="4253" max="4253" width="11.7109375" style="14" bestFit="1" customWidth="1"/>
    <col min="4254" max="4254" width="22.5703125" style="14" customWidth="1"/>
    <col min="4255" max="4255" width="10.140625" style="14" customWidth="1"/>
    <col min="4256" max="4256" width="15.28515625" style="14" customWidth="1"/>
    <col min="4257" max="4485" width="9.140625" style="14"/>
    <col min="4486" max="4486" width="3.28515625" style="14" bestFit="1" customWidth="1"/>
    <col min="4487" max="4487" width="35.28515625" style="14" customWidth="1"/>
    <col min="4488" max="4488" width="13.28515625" style="14" customWidth="1"/>
    <col min="4489" max="4489" width="14.28515625" style="14" customWidth="1"/>
    <col min="4490" max="4490" width="13.7109375" style="14" customWidth="1"/>
    <col min="4491" max="4491" width="13.5703125" style="14" customWidth="1"/>
    <col min="4492" max="4493" width="15.140625" style="14" customWidth="1"/>
    <col min="4494" max="4494" width="16" style="14" customWidth="1"/>
    <col min="4495" max="4495" width="23.7109375" style="14" customWidth="1"/>
    <col min="4496" max="4496" width="22" style="14" customWidth="1"/>
    <col min="4497" max="4497" width="18.140625" style="14" customWidth="1"/>
    <col min="4498" max="4498" width="20.85546875" style="14" customWidth="1"/>
    <col min="4499" max="4499" width="22.7109375" style="14" customWidth="1"/>
    <col min="4500" max="4500" width="12.42578125" style="14" customWidth="1"/>
    <col min="4501" max="4501" width="19.140625" style="14" bestFit="1" customWidth="1"/>
    <col min="4502" max="4502" width="15.5703125" style="14" customWidth="1"/>
    <col min="4503" max="4503" width="13.85546875" style="14" customWidth="1"/>
    <col min="4504" max="4504" width="23.5703125" style="14" customWidth="1"/>
    <col min="4505" max="4505" width="12" style="14" customWidth="1"/>
    <col min="4506" max="4506" width="14.140625" style="14" customWidth="1"/>
    <col min="4507" max="4507" width="0" style="14" hidden="1" customWidth="1"/>
    <col min="4508" max="4508" width="21.5703125" style="14" customWidth="1"/>
    <col min="4509" max="4509" width="11.7109375" style="14" bestFit="1" customWidth="1"/>
    <col min="4510" max="4510" width="22.5703125" style="14" customWidth="1"/>
    <col min="4511" max="4511" width="10.140625" style="14" customWidth="1"/>
    <col min="4512" max="4512" width="15.28515625" style="14" customWidth="1"/>
    <col min="4513" max="4741" width="9.140625" style="14"/>
    <col min="4742" max="4742" width="3.28515625" style="14" bestFit="1" customWidth="1"/>
    <col min="4743" max="4743" width="35.28515625" style="14" customWidth="1"/>
    <col min="4744" max="4744" width="13.28515625" style="14" customWidth="1"/>
    <col min="4745" max="4745" width="14.28515625" style="14" customWidth="1"/>
    <col min="4746" max="4746" width="13.7109375" style="14" customWidth="1"/>
    <col min="4747" max="4747" width="13.5703125" style="14" customWidth="1"/>
    <col min="4748" max="4749" width="15.140625" style="14" customWidth="1"/>
    <col min="4750" max="4750" width="16" style="14" customWidth="1"/>
    <col min="4751" max="4751" width="23.7109375" style="14" customWidth="1"/>
    <col min="4752" max="4752" width="22" style="14" customWidth="1"/>
    <col min="4753" max="4753" width="18.140625" style="14" customWidth="1"/>
    <col min="4754" max="4754" width="20.85546875" style="14" customWidth="1"/>
    <col min="4755" max="4755" width="22.7109375" style="14" customWidth="1"/>
    <col min="4756" max="4756" width="12.42578125" style="14" customWidth="1"/>
    <col min="4757" max="4757" width="19.140625" style="14" bestFit="1" customWidth="1"/>
    <col min="4758" max="4758" width="15.5703125" style="14" customWidth="1"/>
    <col min="4759" max="4759" width="13.85546875" style="14" customWidth="1"/>
    <col min="4760" max="4760" width="23.5703125" style="14" customWidth="1"/>
    <col min="4761" max="4761" width="12" style="14" customWidth="1"/>
    <col min="4762" max="4762" width="14.140625" style="14" customWidth="1"/>
    <col min="4763" max="4763" width="0" style="14" hidden="1" customWidth="1"/>
    <col min="4764" max="4764" width="21.5703125" style="14" customWidth="1"/>
    <col min="4765" max="4765" width="11.7109375" style="14" bestFit="1" customWidth="1"/>
    <col min="4766" max="4766" width="22.5703125" style="14" customWidth="1"/>
    <col min="4767" max="4767" width="10.140625" style="14" customWidth="1"/>
    <col min="4768" max="4768" width="15.28515625" style="14" customWidth="1"/>
    <col min="4769" max="4997" width="9.140625" style="14"/>
    <col min="4998" max="4998" width="3.28515625" style="14" bestFit="1" customWidth="1"/>
    <col min="4999" max="4999" width="35.28515625" style="14" customWidth="1"/>
    <col min="5000" max="5000" width="13.28515625" style="14" customWidth="1"/>
    <col min="5001" max="5001" width="14.28515625" style="14" customWidth="1"/>
    <col min="5002" max="5002" width="13.7109375" style="14" customWidth="1"/>
    <col min="5003" max="5003" width="13.5703125" style="14" customWidth="1"/>
    <col min="5004" max="5005" width="15.140625" style="14" customWidth="1"/>
    <col min="5006" max="5006" width="16" style="14" customWidth="1"/>
    <col min="5007" max="5007" width="23.7109375" style="14" customWidth="1"/>
    <col min="5008" max="5008" width="22" style="14" customWidth="1"/>
    <col min="5009" max="5009" width="18.140625" style="14" customWidth="1"/>
    <col min="5010" max="5010" width="20.85546875" style="14" customWidth="1"/>
    <col min="5011" max="5011" width="22.7109375" style="14" customWidth="1"/>
    <col min="5012" max="5012" width="12.42578125" style="14" customWidth="1"/>
    <col min="5013" max="5013" width="19.140625" style="14" bestFit="1" customWidth="1"/>
    <col min="5014" max="5014" width="15.5703125" style="14" customWidth="1"/>
    <col min="5015" max="5015" width="13.85546875" style="14" customWidth="1"/>
    <col min="5016" max="5016" width="23.5703125" style="14" customWidth="1"/>
    <col min="5017" max="5017" width="12" style="14" customWidth="1"/>
    <col min="5018" max="5018" width="14.140625" style="14" customWidth="1"/>
    <col min="5019" max="5019" width="0" style="14" hidden="1" customWidth="1"/>
    <col min="5020" max="5020" width="21.5703125" style="14" customWidth="1"/>
    <col min="5021" max="5021" width="11.7109375" style="14" bestFit="1" customWidth="1"/>
    <col min="5022" max="5022" width="22.5703125" style="14" customWidth="1"/>
    <col min="5023" max="5023" width="10.140625" style="14" customWidth="1"/>
    <col min="5024" max="5024" width="15.28515625" style="14" customWidth="1"/>
    <col min="5025" max="5253" width="9.140625" style="14"/>
    <col min="5254" max="5254" width="3.28515625" style="14" bestFit="1" customWidth="1"/>
    <col min="5255" max="5255" width="35.28515625" style="14" customWidth="1"/>
    <col min="5256" max="5256" width="13.28515625" style="14" customWidth="1"/>
    <col min="5257" max="5257" width="14.28515625" style="14" customWidth="1"/>
    <col min="5258" max="5258" width="13.7109375" style="14" customWidth="1"/>
    <col min="5259" max="5259" width="13.5703125" style="14" customWidth="1"/>
    <col min="5260" max="5261" width="15.140625" style="14" customWidth="1"/>
    <col min="5262" max="5262" width="16" style="14" customWidth="1"/>
    <col min="5263" max="5263" width="23.7109375" style="14" customWidth="1"/>
    <col min="5264" max="5264" width="22" style="14" customWidth="1"/>
    <col min="5265" max="5265" width="18.140625" style="14" customWidth="1"/>
    <col min="5266" max="5266" width="20.85546875" style="14" customWidth="1"/>
    <col min="5267" max="5267" width="22.7109375" style="14" customWidth="1"/>
    <col min="5268" max="5268" width="12.42578125" style="14" customWidth="1"/>
    <col min="5269" max="5269" width="19.140625" style="14" bestFit="1" customWidth="1"/>
    <col min="5270" max="5270" width="15.5703125" style="14" customWidth="1"/>
    <col min="5271" max="5271" width="13.85546875" style="14" customWidth="1"/>
    <col min="5272" max="5272" width="23.5703125" style="14" customWidth="1"/>
    <col min="5273" max="5273" width="12" style="14" customWidth="1"/>
    <col min="5274" max="5274" width="14.140625" style="14" customWidth="1"/>
    <col min="5275" max="5275" width="0" style="14" hidden="1" customWidth="1"/>
    <col min="5276" max="5276" width="21.5703125" style="14" customWidth="1"/>
    <col min="5277" max="5277" width="11.7109375" style="14" bestFit="1" customWidth="1"/>
    <col min="5278" max="5278" width="22.5703125" style="14" customWidth="1"/>
    <col min="5279" max="5279" width="10.140625" style="14" customWidth="1"/>
    <col min="5280" max="5280" width="15.28515625" style="14" customWidth="1"/>
    <col min="5281" max="5509" width="9.140625" style="14"/>
    <col min="5510" max="5510" width="3.28515625" style="14" bestFit="1" customWidth="1"/>
    <col min="5511" max="5511" width="35.28515625" style="14" customWidth="1"/>
    <col min="5512" max="5512" width="13.28515625" style="14" customWidth="1"/>
    <col min="5513" max="5513" width="14.28515625" style="14" customWidth="1"/>
    <col min="5514" max="5514" width="13.7109375" style="14" customWidth="1"/>
    <col min="5515" max="5515" width="13.5703125" style="14" customWidth="1"/>
    <col min="5516" max="5517" width="15.140625" style="14" customWidth="1"/>
    <col min="5518" max="5518" width="16" style="14" customWidth="1"/>
    <col min="5519" max="5519" width="23.7109375" style="14" customWidth="1"/>
    <col min="5520" max="5520" width="22" style="14" customWidth="1"/>
    <col min="5521" max="5521" width="18.140625" style="14" customWidth="1"/>
    <col min="5522" max="5522" width="20.85546875" style="14" customWidth="1"/>
    <col min="5523" max="5523" width="22.7109375" style="14" customWidth="1"/>
    <col min="5524" max="5524" width="12.42578125" style="14" customWidth="1"/>
    <col min="5525" max="5525" width="19.140625" style="14" bestFit="1" customWidth="1"/>
    <col min="5526" max="5526" width="15.5703125" style="14" customWidth="1"/>
    <col min="5527" max="5527" width="13.85546875" style="14" customWidth="1"/>
    <col min="5528" max="5528" width="23.5703125" style="14" customWidth="1"/>
    <col min="5529" max="5529" width="12" style="14" customWidth="1"/>
    <col min="5530" max="5530" width="14.140625" style="14" customWidth="1"/>
    <col min="5531" max="5531" width="0" style="14" hidden="1" customWidth="1"/>
    <col min="5532" max="5532" width="21.5703125" style="14" customWidth="1"/>
    <col min="5533" max="5533" width="11.7109375" style="14" bestFit="1" customWidth="1"/>
    <col min="5534" max="5534" width="22.5703125" style="14" customWidth="1"/>
    <col min="5535" max="5535" width="10.140625" style="14" customWidth="1"/>
    <col min="5536" max="5536" width="15.28515625" style="14" customWidth="1"/>
    <col min="5537" max="5765" width="9.140625" style="14"/>
    <col min="5766" max="5766" width="3.28515625" style="14" bestFit="1" customWidth="1"/>
    <col min="5767" max="5767" width="35.28515625" style="14" customWidth="1"/>
    <col min="5768" max="5768" width="13.28515625" style="14" customWidth="1"/>
    <col min="5769" max="5769" width="14.28515625" style="14" customWidth="1"/>
    <col min="5770" max="5770" width="13.7109375" style="14" customWidth="1"/>
    <col min="5771" max="5771" width="13.5703125" style="14" customWidth="1"/>
    <col min="5772" max="5773" width="15.140625" style="14" customWidth="1"/>
    <col min="5774" max="5774" width="16" style="14" customWidth="1"/>
    <col min="5775" max="5775" width="23.7109375" style="14" customWidth="1"/>
    <col min="5776" max="5776" width="22" style="14" customWidth="1"/>
    <col min="5777" max="5777" width="18.140625" style="14" customWidth="1"/>
    <col min="5778" max="5778" width="20.85546875" style="14" customWidth="1"/>
    <col min="5779" max="5779" width="22.7109375" style="14" customWidth="1"/>
    <col min="5780" max="5780" width="12.42578125" style="14" customWidth="1"/>
    <col min="5781" max="5781" width="19.140625" style="14" bestFit="1" customWidth="1"/>
    <col min="5782" max="5782" width="15.5703125" style="14" customWidth="1"/>
    <col min="5783" max="5783" width="13.85546875" style="14" customWidth="1"/>
    <col min="5784" max="5784" width="23.5703125" style="14" customWidth="1"/>
    <col min="5785" max="5785" width="12" style="14" customWidth="1"/>
    <col min="5786" max="5786" width="14.140625" style="14" customWidth="1"/>
    <col min="5787" max="5787" width="0" style="14" hidden="1" customWidth="1"/>
    <col min="5788" max="5788" width="21.5703125" style="14" customWidth="1"/>
    <col min="5789" max="5789" width="11.7109375" style="14" bestFit="1" customWidth="1"/>
    <col min="5790" max="5790" width="22.5703125" style="14" customWidth="1"/>
    <col min="5791" max="5791" width="10.140625" style="14" customWidth="1"/>
    <col min="5792" max="5792" width="15.28515625" style="14" customWidth="1"/>
    <col min="5793" max="6021" width="9.140625" style="14"/>
    <col min="6022" max="6022" width="3.28515625" style="14" bestFit="1" customWidth="1"/>
    <col min="6023" max="6023" width="35.28515625" style="14" customWidth="1"/>
    <col min="6024" max="6024" width="13.28515625" style="14" customWidth="1"/>
    <col min="6025" max="6025" width="14.28515625" style="14" customWidth="1"/>
    <col min="6026" max="6026" width="13.7109375" style="14" customWidth="1"/>
    <col min="6027" max="6027" width="13.5703125" style="14" customWidth="1"/>
    <col min="6028" max="6029" width="15.140625" style="14" customWidth="1"/>
    <col min="6030" max="6030" width="16" style="14" customWidth="1"/>
    <col min="6031" max="6031" width="23.7109375" style="14" customWidth="1"/>
    <col min="6032" max="6032" width="22" style="14" customWidth="1"/>
    <col min="6033" max="6033" width="18.140625" style="14" customWidth="1"/>
    <col min="6034" max="6034" width="20.85546875" style="14" customWidth="1"/>
    <col min="6035" max="6035" width="22.7109375" style="14" customWidth="1"/>
    <col min="6036" max="6036" width="12.42578125" style="14" customWidth="1"/>
    <col min="6037" max="6037" width="19.140625" style="14" bestFit="1" customWidth="1"/>
    <col min="6038" max="6038" width="15.5703125" style="14" customWidth="1"/>
    <col min="6039" max="6039" width="13.85546875" style="14" customWidth="1"/>
    <col min="6040" max="6040" width="23.5703125" style="14" customWidth="1"/>
    <col min="6041" max="6041" width="12" style="14" customWidth="1"/>
    <col min="6042" max="6042" width="14.140625" style="14" customWidth="1"/>
    <col min="6043" max="6043" width="0" style="14" hidden="1" customWidth="1"/>
    <col min="6044" max="6044" width="21.5703125" style="14" customWidth="1"/>
    <col min="6045" max="6045" width="11.7109375" style="14" bestFit="1" customWidth="1"/>
    <col min="6046" max="6046" width="22.5703125" style="14" customWidth="1"/>
    <col min="6047" max="6047" width="10.140625" style="14" customWidth="1"/>
    <col min="6048" max="6048" width="15.28515625" style="14" customWidth="1"/>
    <col min="6049" max="6277" width="9.140625" style="14"/>
    <col min="6278" max="6278" width="3.28515625" style="14" bestFit="1" customWidth="1"/>
    <col min="6279" max="6279" width="35.28515625" style="14" customWidth="1"/>
    <col min="6280" max="6280" width="13.28515625" style="14" customWidth="1"/>
    <col min="6281" max="6281" width="14.28515625" style="14" customWidth="1"/>
    <col min="6282" max="6282" width="13.7109375" style="14" customWidth="1"/>
    <col min="6283" max="6283" width="13.5703125" style="14" customWidth="1"/>
    <col min="6284" max="6285" width="15.140625" style="14" customWidth="1"/>
    <col min="6286" max="6286" width="16" style="14" customWidth="1"/>
    <col min="6287" max="6287" width="23.7109375" style="14" customWidth="1"/>
    <col min="6288" max="6288" width="22" style="14" customWidth="1"/>
    <col min="6289" max="6289" width="18.140625" style="14" customWidth="1"/>
    <col min="6290" max="6290" width="20.85546875" style="14" customWidth="1"/>
    <col min="6291" max="6291" width="22.7109375" style="14" customWidth="1"/>
    <col min="6292" max="6292" width="12.42578125" style="14" customWidth="1"/>
    <col min="6293" max="6293" width="19.140625" style="14" bestFit="1" customWidth="1"/>
    <col min="6294" max="6294" width="15.5703125" style="14" customWidth="1"/>
    <col min="6295" max="6295" width="13.85546875" style="14" customWidth="1"/>
    <col min="6296" max="6296" width="23.5703125" style="14" customWidth="1"/>
    <col min="6297" max="6297" width="12" style="14" customWidth="1"/>
    <col min="6298" max="6298" width="14.140625" style="14" customWidth="1"/>
    <col min="6299" max="6299" width="0" style="14" hidden="1" customWidth="1"/>
    <col min="6300" max="6300" width="21.5703125" style="14" customWidth="1"/>
    <col min="6301" max="6301" width="11.7109375" style="14" bestFit="1" customWidth="1"/>
    <col min="6302" max="6302" width="22.5703125" style="14" customWidth="1"/>
    <col min="6303" max="6303" width="10.140625" style="14" customWidth="1"/>
    <col min="6304" max="6304" width="15.28515625" style="14" customWidth="1"/>
    <col min="6305" max="6533" width="9.140625" style="14"/>
    <col min="6534" max="6534" width="3.28515625" style="14" bestFit="1" customWidth="1"/>
    <col min="6535" max="6535" width="35.28515625" style="14" customWidth="1"/>
    <col min="6536" max="6536" width="13.28515625" style="14" customWidth="1"/>
    <col min="6537" max="6537" width="14.28515625" style="14" customWidth="1"/>
    <col min="6538" max="6538" width="13.7109375" style="14" customWidth="1"/>
    <col min="6539" max="6539" width="13.5703125" style="14" customWidth="1"/>
    <col min="6540" max="6541" width="15.140625" style="14" customWidth="1"/>
    <col min="6542" max="6542" width="16" style="14" customWidth="1"/>
    <col min="6543" max="6543" width="23.7109375" style="14" customWidth="1"/>
    <col min="6544" max="6544" width="22" style="14" customWidth="1"/>
    <col min="6545" max="6545" width="18.140625" style="14" customWidth="1"/>
    <col min="6546" max="6546" width="20.85546875" style="14" customWidth="1"/>
    <col min="6547" max="6547" width="22.7109375" style="14" customWidth="1"/>
    <col min="6548" max="6548" width="12.42578125" style="14" customWidth="1"/>
    <col min="6549" max="6549" width="19.140625" style="14" bestFit="1" customWidth="1"/>
    <col min="6550" max="6550" width="15.5703125" style="14" customWidth="1"/>
    <col min="6551" max="6551" width="13.85546875" style="14" customWidth="1"/>
    <col min="6552" max="6552" width="23.5703125" style="14" customWidth="1"/>
    <col min="6553" max="6553" width="12" style="14" customWidth="1"/>
    <col min="6554" max="6554" width="14.140625" style="14" customWidth="1"/>
    <col min="6555" max="6555" width="0" style="14" hidden="1" customWidth="1"/>
    <col min="6556" max="6556" width="21.5703125" style="14" customWidth="1"/>
    <col min="6557" max="6557" width="11.7109375" style="14" bestFit="1" customWidth="1"/>
    <col min="6558" max="6558" width="22.5703125" style="14" customWidth="1"/>
    <col min="6559" max="6559" width="10.140625" style="14" customWidth="1"/>
    <col min="6560" max="6560" width="15.28515625" style="14" customWidth="1"/>
    <col min="6561" max="6789" width="9.140625" style="14"/>
    <col min="6790" max="6790" width="3.28515625" style="14" bestFit="1" customWidth="1"/>
    <col min="6791" max="6791" width="35.28515625" style="14" customWidth="1"/>
    <col min="6792" max="6792" width="13.28515625" style="14" customWidth="1"/>
    <col min="6793" max="6793" width="14.28515625" style="14" customWidth="1"/>
    <col min="6794" max="6794" width="13.7109375" style="14" customWidth="1"/>
    <col min="6795" max="6795" width="13.5703125" style="14" customWidth="1"/>
    <col min="6796" max="6797" width="15.140625" style="14" customWidth="1"/>
    <col min="6798" max="6798" width="16" style="14" customWidth="1"/>
    <col min="6799" max="6799" width="23.7109375" style="14" customWidth="1"/>
    <col min="6800" max="6800" width="22" style="14" customWidth="1"/>
    <col min="6801" max="6801" width="18.140625" style="14" customWidth="1"/>
    <col min="6802" max="6802" width="20.85546875" style="14" customWidth="1"/>
    <col min="6803" max="6803" width="22.7109375" style="14" customWidth="1"/>
    <col min="6804" max="6804" width="12.42578125" style="14" customWidth="1"/>
    <col min="6805" max="6805" width="19.140625" style="14" bestFit="1" customWidth="1"/>
    <col min="6806" max="6806" width="15.5703125" style="14" customWidth="1"/>
    <col min="6807" max="6807" width="13.85546875" style="14" customWidth="1"/>
    <col min="6808" max="6808" width="23.5703125" style="14" customWidth="1"/>
    <col min="6809" max="6809" width="12" style="14" customWidth="1"/>
    <col min="6810" max="6810" width="14.140625" style="14" customWidth="1"/>
    <col min="6811" max="6811" width="0" style="14" hidden="1" customWidth="1"/>
    <col min="6812" max="6812" width="21.5703125" style="14" customWidth="1"/>
    <col min="6813" max="6813" width="11.7109375" style="14" bestFit="1" customWidth="1"/>
    <col min="6814" max="6814" width="22.5703125" style="14" customWidth="1"/>
    <col min="6815" max="6815" width="10.140625" style="14" customWidth="1"/>
    <col min="6816" max="6816" width="15.28515625" style="14" customWidth="1"/>
    <col min="6817" max="7045" width="9.140625" style="14"/>
    <col min="7046" max="7046" width="3.28515625" style="14" bestFit="1" customWidth="1"/>
    <col min="7047" max="7047" width="35.28515625" style="14" customWidth="1"/>
    <col min="7048" max="7048" width="13.28515625" style="14" customWidth="1"/>
    <col min="7049" max="7049" width="14.28515625" style="14" customWidth="1"/>
    <col min="7050" max="7050" width="13.7109375" style="14" customWidth="1"/>
    <col min="7051" max="7051" width="13.5703125" style="14" customWidth="1"/>
    <col min="7052" max="7053" width="15.140625" style="14" customWidth="1"/>
    <col min="7054" max="7054" width="16" style="14" customWidth="1"/>
    <col min="7055" max="7055" width="23.7109375" style="14" customWidth="1"/>
    <col min="7056" max="7056" width="22" style="14" customWidth="1"/>
    <col min="7057" max="7057" width="18.140625" style="14" customWidth="1"/>
    <col min="7058" max="7058" width="20.85546875" style="14" customWidth="1"/>
    <col min="7059" max="7059" width="22.7109375" style="14" customWidth="1"/>
    <col min="7060" max="7060" width="12.42578125" style="14" customWidth="1"/>
    <col min="7061" max="7061" width="19.140625" style="14" bestFit="1" customWidth="1"/>
    <col min="7062" max="7062" width="15.5703125" style="14" customWidth="1"/>
    <col min="7063" max="7063" width="13.85546875" style="14" customWidth="1"/>
    <col min="7064" max="7064" width="23.5703125" style="14" customWidth="1"/>
    <col min="7065" max="7065" width="12" style="14" customWidth="1"/>
    <col min="7066" max="7066" width="14.140625" style="14" customWidth="1"/>
    <col min="7067" max="7067" width="0" style="14" hidden="1" customWidth="1"/>
    <col min="7068" max="7068" width="21.5703125" style="14" customWidth="1"/>
    <col min="7069" max="7069" width="11.7109375" style="14" bestFit="1" customWidth="1"/>
    <col min="7070" max="7070" width="22.5703125" style="14" customWidth="1"/>
    <col min="7071" max="7071" width="10.140625" style="14" customWidth="1"/>
    <col min="7072" max="7072" width="15.28515625" style="14" customWidth="1"/>
    <col min="7073" max="7301" width="9.140625" style="14"/>
    <col min="7302" max="7302" width="3.28515625" style="14" bestFit="1" customWidth="1"/>
    <col min="7303" max="7303" width="35.28515625" style="14" customWidth="1"/>
    <col min="7304" max="7304" width="13.28515625" style="14" customWidth="1"/>
    <col min="7305" max="7305" width="14.28515625" style="14" customWidth="1"/>
    <col min="7306" max="7306" width="13.7109375" style="14" customWidth="1"/>
    <col min="7307" max="7307" width="13.5703125" style="14" customWidth="1"/>
    <col min="7308" max="7309" width="15.140625" style="14" customWidth="1"/>
    <col min="7310" max="7310" width="16" style="14" customWidth="1"/>
    <col min="7311" max="7311" width="23.7109375" style="14" customWidth="1"/>
    <col min="7312" max="7312" width="22" style="14" customWidth="1"/>
    <col min="7313" max="7313" width="18.140625" style="14" customWidth="1"/>
    <col min="7314" max="7314" width="20.85546875" style="14" customWidth="1"/>
    <col min="7315" max="7315" width="22.7109375" style="14" customWidth="1"/>
    <col min="7316" max="7316" width="12.42578125" style="14" customWidth="1"/>
    <col min="7317" max="7317" width="19.140625" style="14" bestFit="1" customWidth="1"/>
    <col min="7318" max="7318" width="15.5703125" style="14" customWidth="1"/>
    <col min="7319" max="7319" width="13.85546875" style="14" customWidth="1"/>
    <col min="7320" max="7320" width="23.5703125" style="14" customWidth="1"/>
    <col min="7321" max="7321" width="12" style="14" customWidth="1"/>
    <col min="7322" max="7322" width="14.140625" style="14" customWidth="1"/>
    <col min="7323" max="7323" width="0" style="14" hidden="1" customWidth="1"/>
    <col min="7324" max="7324" width="21.5703125" style="14" customWidth="1"/>
    <col min="7325" max="7325" width="11.7109375" style="14" bestFit="1" customWidth="1"/>
    <col min="7326" max="7326" width="22.5703125" style="14" customWidth="1"/>
    <col min="7327" max="7327" width="10.140625" style="14" customWidth="1"/>
    <col min="7328" max="7328" width="15.28515625" style="14" customWidth="1"/>
    <col min="7329" max="7557" width="9.140625" style="14"/>
    <col min="7558" max="7558" width="3.28515625" style="14" bestFit="1" customWidth="1"/>
    <col min="7559" max="7559" width="35.28515625" style="14" customWidth="1"/>
    <col min="7560" max="7560" width="13.28515625" style="14" customWidth="1"/>
    <col min="7561" max="7561" width="14.28515625" style="14" customWidth="1"/>
    <col min="7562" max="7562" width="13.7109375" style="14" customWidth="1"/>
    <col min="7563" max="7563" width="13.5703125" style="14" customWidth="1"/>
    <col min="7564" max="7565" width="15.140625" style="14" customWidth="1"/>
    <col min="7566" max="7566" width="16" style="14" customWidth="1"/>
    <col min="7567" max="7567" width="23.7109375" style="14" customWidth="1"/>
    <col min="7568" max="7568" width="22" style="14" customWidth="1"/>
    <col min="7569" max="7569" width="18.140625" style="14" customWidth="1"/>
    <col min="7570" max="7570" width="20.85546875" style="14" customWidth="1"/>
    <col min="7571" max="7571" width="22.7109375" style="14" customWidth="1"/>
    <col min="7572" max="7572" width="12.42578125" style="14" customWidth="1"/>
    <col min="7573" max="7573" width="19.140625" style="14" bestFit="1" customWidth="1"/>
    <col min="7574" max="7574" width="15.5703125" style="14" customWidth="1"/>
    <col min="7575" max="7575" width="13.85546875" style="14" customWidth="1"/>
    <col min="7576" max="7576" width="23.5703125" style="14" customWidth="1"/>
    <col min="7577" max="7577" width="12" style="14" customWidth="1"/>
    <col min="7578" max="7578" width="14.140625" style="14" customWidth="1"/>
    <col min="7579" max="7579" width="0" style="14" hidden="1" customWidth="1"/>
    <col min="7580" max="7580" width="21.5703125" style="14" customWidth="1"/>
    <col min="7581" max="7581" width="11.7109375" style="14" bestFit="1" customWidth="1"/>
    <col min="7582" max="7582" width="22.5703125" style="14" customWidth="1"/>
    <col min="7583" max="7583" width="10.140625" style="14" customWidth="1"/>
    <col min="7584" max="7584" width="15.28515625" style="14" customWidth="1"/>
    <col min="7585" max="7813" width="9.140625" style="14"/>
    <col min="7814" max="7814" width="3.28515625" style="14" bestFit="1" customWidth="1"/>
    <col min="7815" max="7815" width="35.28515625" style="14" customWidth="1"/>
    <col min="7816" max="7816" width="13.28515625" style="14" customWidth="1"/>
    <col min="7817" max="7817" width="14.28515625" style="14" customWidth="1"/>
    <col min="7818" max="7818" width="13.7109375" style="14" customWidth="1"/>
    <col min="7819" max="7819" width="13.5703125" style="14" customWidth="1"/>
    <col min="7820" max="7821" width="15.140625" style="14" customWidth="1"/>
    <col min="7822" max="7822" width="16" style="14" customWidth="1"/>
    <col min="7823" max="7823" width="23.7109375" style="14" customWidth="1"/>
    <col min="7824" max="7824" width="22" style="14" customWidth="1"/>
    <col min="7825" max="7825" width="18.140625" style="14" customWidth="1"/>
    <col min="7826" max="7826" width="20.85546875" style="14" customWidth="1"/>
    <col min="7827" max="7827" width="22.7109375" style="14" customWidth="1"/>
    <col min="7828" max="7828" width="12.42578125" style="14" customWidth="1"/>
    <col min="7829" max="7829" width="19.140625" style="14" bestFit="1" customWidth="1"/>
    <col min="7830" max="7830" width="15.5703125" style="14" customWidth="1"/>
    <col min="7831" max="7831" width="13.85546875" style="14" customWidth="1"/>
    <col min="7832" max="7832" width="23.5703125" style="14" customWidth="1"/>
    <col min="7833" max="7833" width="12" style="14" customWidth="1"/>
    <col min="7834" max="7834" width="14.140625" style="14" customWidth="1"/>
    <col min="7835" max="7835" width="0" style="14" hidden="1" customWidth="1"/>
    <col min="7836" max="7836" width="21.5703125" style="14" customWidth="1"/>
    <col min="7837" max="7837" width="11.7109375" style="14" bestFit="1" customWidth="1"/>
    <col min="7838" max="7838" width="22.5703125" style="14" customWidth="1"/>
    <col min="7839" max="7839" width="10.140625" style="14" customWidth="1"/>
    <col min="7840" max="7840" width="15.28515625" style="14" customWidth="1"/>
    <col min="7841" max="8069" width="9.140625" style="14"/>
    <col min="8070" max="8070" width="3.28515625" style="14" bestFit="1" customWidth="1"/>
    <col min="8071" max="8071" width="35.28515625" style="14" customWidth="1"/>
    <col min="8072" max="8072" width="13.28515625" style="14" customWidth="1"/>
    <col min="8073" max="8073" width="14.28515625" style="14" customWidth="1"/>
    <col min="8074" max="8074" width="13.7109375" style="14" customWidth="1"/>
    <col min="8075" max="8075" width="13.5703125" style="14" customWidth="1"/>
    <col min="8076" max="8077" width="15.140625" style="14" customWidth="1"/>
    <col min="8078" max="8078" width="16" style="14" customWidth="1"/>
    <col min="8079" max="8079" width="23.7109375" style="14" customWidth="1"/>
    <col min="8080" max="8080" width="22" style="14" customWidth="1"/>
    <col min="8081" max="8081" width="18.140625" style="14" customWidth="1"/>
    <col min="8082" max="8082" width="20.85546875" style="14" customWidth="1"/>
    <col min="8083" max="8083" width="22.7109375" style="14" customWidth="1"/>
    <col min="8084" max="8084" width="12.42578125" style="14" customWidth="1"/>
    <col min="8085" max="8085" width="19.140625" style="14" bestFit="1" customWidth="1"/>
    <col min="8086" max="8086" width="15.5703125" style="14" customWidth="1"/>
    <col min="8087" max="8087" width="13.85546875" style="14" customWidth="1"/>
    <col min="8088" max="8088" width="23.5703125" style="14" customWidth="1"/>
    <col min="8089" max="8089" width="12" style="14" customWidth="1"/>
    <col min="8090" max="8090" width="14.140625" style="14" customWidth="1"/>
    <col min="8091" max="8091" width="0" style="14" hidden="1" customWidth="1"/>
    <col min="8092" max="8092" width="21.5703125" style="14" customWidth="1"/>
    <col min="8093" max="8093" width="11.7109375" style="14" bestFit="1" customWidth="1"/>
    <col min="8094" max="8094" width="22.5703125" style="14" customWidth="1"/>
    <col min="8095" max="8095" width="10.140625" style="14" customWidth="1"/>
    <col min="8096" max="8096" width="15.28515625" style="14" customWidth="1"/>
    <col min="8097" max="8325" width="9.140625" style="14"/>
    <col min="8326" max="8326" width="3.28515625" style="14" bestFit="1" customWidth="1"/>
    <col min="8327" max="8327" width="35.28515625" style="14" customWidth="1"/>
    <col min="8328" max="8328" width="13.28515625" style="14" customWidth="1"/>
    <col min="8329" max="8329" width="14.28515625" style="14" customWidth="1"/>
    <col min="8330" max="8330" width="13.7109375" style="14" customWidth="1"/>
    <col min="8331" max="8331" width="13.5703125" style="14" customWidth="1"/>
    <col min="8332" max="8333" width="15.140625" style="14" customWidth="1"/>
    <col min="8334" max="8334" width="16" style="14" customWidth="1"/>
    <col min="8335" max="8335" width="23.7109375" style="14" customWidth="1"/>
    <col min="8336" max="8336" width="22" style="14" customWidth="1"/>
    <col min="8337" max="8337" width="18.140625" style="14" customWidth="1"/>
    <col min="8338" max="8338" width="20.85546875" style="14" customWidth="1"/>
    <col min="8339" max="8339" width="22.7109375" style="14" customWidth="1"/>
    <col min="8340" max="8340" width="12.42578125" style="14" customWidth="1"/>
    <col min="8341" max="8341" width="19.140625" style="14" bestFit="1" customWidth="1"/>
    <col min="8342" max="8342" width="15.5703125" style="14" customWidth="1"/>
    <col min="8343" max="8343" width="13.85546875" style="14" customWidth="1"/>
    <col min="8344" max="8344" width="23.5703125" style="14" customWidth="1"/>
    <col min="8345" max="8345" width="12" style="14" customWidth="1"/>
    <col min="8346" max="8346" width="14.140625" style="14" customWidth="1"/>
    <col min="8347" max="8347" width="0" style="14" hidden="1" customWidth="1"/>
    <col min="8348" max="8348" width="21.5703125" style="14" customWidth="1"/>
    <col min="8349" max="8349" width="11.7109375" style="14" bestFit="1" customWidth="1"/>
    <col min="8350" max="8350" width="22.5703125" style="14" customWidth="1"/>
    <col min="8351" max="8351" width="10.140625" style="14" customWidth="1"/>
    <col min="8352" max="8352" width="15.28515625" style="14" customWidth="1"/>
    <col min="8353" max="8581" width="9.140625" style="14"/>
    <col min="8582" max="8582" width="3.28515625" style="14" bestFit="1" customWidth="1"/>
    <col min="8583" max="8583" width="35.28515625" style="14" customWidth="1"/>
    <col min="8584" max="8584" width="13.28515625" style="14" customWidth="1"/>
    <col min="8585" max="8585" width="14.28515625" style="14" customWidth="1"/>
    <col min="8586" max="8586" width="13.7109375" style="14" customWidth="1"/>
    <col min="8587" max="8587" width="13.5703125" style="14" customWidth="1"/>
    <col min="8588" max="8589" width="15.140625" style="14" customWidth="1"/>
    <col min="8590" max="8590" width="16" style="14" customWidth="1"/>
    <col min="8591" max="8591" width="23.7109375" style="14" customWidth="1"/>
    <col min="8592" max="8592" width="22" style="14" customWidth="1"/>
    <col min="8593" max="8593" width="18.140625" style="14" customWidth="1"/>
    <col min="8594" max="8594" width="20.85546875" style="14" customWidth="1"/>
    <col min="8595" max="8595" width="22.7109375" style="14" customWidth="1"/>
    <col min="8596" max="8596" width="12.42578125" style="14" customWidth="1"/>
    <col min="8597" max="8597" width="19.140625" style="14" bestFit="1" customWidth="1"/>
    <col min="8598" max="8598" width="15.5703125" style="14" customWidth="1"/>
    <col min="8599" max="8599" width="13.85546875" style="14" customWidth="1"/>
    <col min="8600" max="8600" width="23.5703125" style="14" customWidth="1"/>
    <col min="8601" max="8601" width="12" style="14" customWidth="1"/>
    <col min="8602" max="8602" width="14.140625" style="14" customWidth="1"/>
    <col min="8603" max="8603" width="0" style="14" hidden="1" customWidth="1"/>
    <col min="8604" max="8604" width="21.5703125" style="14" customWidth="1"/>
    <col min="8605" max="8605" width="11.7109375" style="14" bestFit="1" customWidth="1"/>
    <col min="8606" max="8606" width="22.5703125" style="14" customWidth="1"/>
    <col min="8607" max="8607" width="10.140625" style="14" customWidth="1"/>
    <col min="8608" max="8608" width="15.28515625" style="14" customWidth="1"/>
    <col min="8609" max="8837" width="9.140625" style="14"/>
    <col min="8838" max="8838" width="3.28515625" style="14" bestFit="1" customWidth="1"/>
    <col min="8839" max="8839" width="35.28515625" style="14" customWidth="1"/>
    <col min="8840" max="8840" width="13.28515625" style="14" customWidth="1"/>
    <col min="8841" max="8841" width="14.28515625" style="14" customWidth="1"/>
    <col min="8842" max="8842" width="13.7109375" style="14" customWidth="1"/>
    <col min="8843" max="8843" width="13.5703125" style="14" customWidth="1"/>
    <col min="8844" max="8845" width="15.140625" style="14" customWidth="1"/>
    <col min="8846" max="8846" width="16" style="14" customWidth="1"/>
    <col min="8847" max="8847" width="23.7109375" style="14" customWidth="1"/>
    <col min="8848" max="8848" width="22" style="14" customWidth="1"/>
    <col min="8849" max="8849" width="18.140625" style="14" customWidth="1"/>
    <col min="8850" max="8850" width="20.85546875" style="14" customWidth="1"/>
    <col min="8851" max="8851" width="22.7109375" style="14" customWidth="1"/>
    <col min="8852" max="8852" width="12.42578125" style="14" customWidth="1"/>
    <col min="8853" max="8853" width="19.140625" style="14" bestFit="1" customWidth="1"/>
    <col min="8854" max="8854" width="15.5703125" style="14" customWidth="1"/>
    <col min="8855" max="8855" width="13.85546875" style="14" customWidth="1"/>
    <col min="8856" max="8856" width="23.5703125" style="14" customWidth="1"/>
    <col min="8857" max="8857" width="12" style="14" customWidth="1"/>
    <col min="8858" max="8858" width="14.140625" style="14" customWidth="1"/>
    <col min="8859" max="8859" width="0" style="14" hidden="1" customWidth="1"/>
    <col min="8860" max="8860" width="21.5703125" style="14" customWidth="1"/>
    <col min="8861" max="8861" width="11.7109375" style="14" bestFit="1" customWidth="1"/>
    <col min="8862" max="8862" width="22.5703125" style="14" customWidth="1"/>
    <col min="8863" max="8863" width="10.140625" style="14" customWidth="1"/>
    <col min="8864" max="8864" width="15.28515625" style="14" customWidth="1"/>
    <col min="8865" max="9093" width="9.140625" style="14"/>
    <col min="9094" max="9094" width="3.28515625" style="14" bestFit="1" customWidth="1"/>
    <col min="9095" max="9095" width="35.28515625" style="14" customWidth="1"/>
    <col min="9096" max="9096" width="13.28515625" style="14" customWidth="1"/>
    <col min="9097" max="9097" width="14.28515625" style="14" customWidth="1"/>
    <col min="9098" max="9098" width="13.7109375" style="14" customWidth="1"/>
    <col min="9099" max="9099" width="13.5703125" style="14" customWidth="1"/>
    <col min="9100" max="9101" width="15.140625" style="14" customWidth="1"/>
    <col min="9102" max="9102" width="16" style="14" customWidth="1"/>
    <col min="9103" max="9103" width="23.7109375" style="14" customWidth="1"/>
    <col min="9104" max="9104" width="22" style="14" customWidth="1"/>
    <col min="9105" max="9105" width="18.140625" style="14" customWidth="1"/>
    <col min="9106" max="9106" width="20.85546875" style="14" customWidth="1"/>
    <col min="9107" max="9107" width="22.7109375" style="14" customWidth="1"/>
    <col min="9108" max="9108" width="12.42578125" style="14" customWidth="1"/>
    <col min="9109" max="9109" width="19.140625" style="14" bestFit="1" customWidth="1"/>
    <col min="9110" max="9110" width="15.5703125" style="14" customWidth="1"/>
    <col min="9111" max="9111" width="13.85546875" style="14" customWidth="1"/>
    <col min="9112" max="9112" width="23.5703125" style="14" customWidth="1"/>
    <col min="9113" max="9113" width="12" style="14" customWidth="1"/>
    <col min="9114" max="9114" width="14.140625" style="14" customWidth="1"/>
    <col min="9115" max="9115" width="0" style="14" hidden="1" customWidth="1"/>
    <col min="9116" max="9116" width="21.5703125" style="14" customWidth="1"/>
    <col min="9117" max="9117" width="11.7109375" style="14" bestFit="1" customWidth="1"/>
    <col min="9118" max="9118" width="22.5703125" style="14" customWidth="1"/>
    <col min="9119" max="9119" width="10.140625" style="14" customWidth="1"/>
    <col min="9120" max="9120" width="15.28515625" style="14" customWidth="1"/>
    <col min="9121" max="9349" width="9.140625" style="14"/>
    <col min="9350" max="9350" width="3.28515625" style="14" bestFit="1" customWidth="1"/>
    <col min="9351" max="9351" width="35.28515625" style="14" customWidth="1"/>
    <col min="9352" max="9352" width="13.28515625" style="14" customWidth="1"/>
    <col min="9353" max="9353" width="14.28515625" style="14" customWidth="1"/>
    <col min="9354" max="9354" width="13.7109375" style="14" customWidth="1"/>
    <col min="9355" max="9355" width="13.5703125" style="14" customWidth="1"/>
    <col min="9356" max="9357" width="15.140625" style="14" customWidth="1"/>
    <col min="9358" max="9358" width="16" style="14" customWidth="1"/>
    <col min="9359" max="9359" width="23.7109375" style="14" customWidth="1"/>
    <col min="9360" max="9360" width="22" style="14" customWidth="1"/>
    <col min="9361" max="9361" width="18.140625" style="14" customWidth="1"/>
    <col min="9362" max="9362" width="20.85546875" style="14" customWidth="1"/>
    <col min="9363" max="9363" width="22.7109375" style="14" customWidth="1"/>
    <col min="9364" max="9364" width="12.42578125" style="14" customWidth="1"/>
    <col min="9365" max="9365" width="19.140625" style="14" bestFit="1" customWidth="1"/>
    <col min="9366" max="9366" width="15.5703125" style="14" customWidth="1"/>
    <col min="9367" max="9367" width="13.85546875" style="14" customWidth="1"/>
    <col min="9368" max="9368" width="23.5703125" style="14" customWidth="1"/>
    <col min="9369" max="9369" width="12" style="14" customWidth="1"/>
    <col min="9370" max="9370" width="14.140625" style="14" customWidth="1"/>
    <col min="9371" max="9371" width="0" style="14" hidden="1" customWidth="1"/>
    <col min="9372" max="9372" width="21.5703125" style="14" customWidth="1"/>
    <col min="9373" max="9373" width="11.7109375" style="14" bestFit="1" customWidth="1"/>
    <col min="9374" max="9374" width="22.5703125" style="14" customWidth="1"/>
    <col min="9375" max="9375" width="10.140625" style="14" customWidth="1"/>
    <col min="9376" max="9376" width="15.28515625" style="14" customWidth="1"/>
    <col min="9377" max="9605" width="9.140625" style="14"/>
    <col min="9606" max="9606" width="3.28515625" style="14" bestFit="1" customWidth="1"/>
    <col min="9607" max="9607" width="35.28515625" style="14" customWidth="1"/>
    <col min="9608" max="9608" width="13.28515625" style="14" customWidth="1"/>
    <col min="9609" max="9609" width="14.28515625" style="14" customWidth="1"/>
    <col min="9610" max="9610" width="13.7109375" style="14" customWidth="1"/>
    <col min="9611" max="9611" width="13.5703125" style="14" customWidth="1"/>
    <col min="9612" max="9613" width="15.140625" style="14" customWidth="1"/>
    <col min="9614" max="9614" width="16" style="14" customWidth="1"/>
    <col min="9615" max="9615" width="23.7109375" style="14" customWidth="1"/>
    <col min="9616" max="9616" width="22" style="14" customWidth="1"/>
    <col min="9617" max="9617" width="18.140625" style="14" customWidth="1"/>
    <col min="9618" max="9618" width="20.85546875" style="14" customWidth="1"/>
    <col min="9619" max="9619" width="22.7109375" style="14" customWidth="1"/>
    <col min="9620" max="9620" width="12.42578125" style="14" customWidth="1"/>
    <col min="9621" max="9621" width="19.140625" style="14" bestFit="1" customWidth="1"/>
    <col min="9622" max="9622" width="15.5703125" style="14" customWidth="1"/>
    <col min="9623" max="9623" width="13.85546875" style="14" customWidth="1"/>
    <col min="9624" max="9624" width="23.5703125" style="14" customWidth="1"/>
    <col min="9625" max="9625" width="12" style="14" customWidth="1"/>
    <col min="9626" max="9626" width="14.140625" style="14" customWidth="1"/>
    <col min="9627" max="9627" width="0" style="14" hidden="1" customWidth="1"/>
    <col min="9628" max="9628" width="21.5703125" style="14" customWidth="1"/>
    <col min="9629" max="9629" width="11.7109375" style="14" bestFit="1" customWidth="1"/>
    <col min="9630" max="9630" width="22.5703125" style="14" customWidth="1"/>
    <col min="9631" max="9631" width="10.140625" style="14" customWidth="1"/>
    <col min="9632" max="9632" width="15.28515625" style="14" customWidth="1"/>
    <col min="9633" max="9861" width="9.140625" style="14"/>
    <col min="9862" max="9862" width="3.28515625" style="14" bestFit="1" customWidth="1"/>
    <col min="9863" max="9863" width="35.28515625" style="14" customWidth="1"/>
    <col min="9864" max="9864" width="13.28515625" style="14" customWidth="1"/>
    <col min="9865" max="9865" width="14.28515625" style="14" customWidth="1"/>
    <col min="9866" max="9866" width="13.7109375" style="14" customWidth="1"/>
    <col min="9867" max="9867" width="13.5703125" style="14" customWidth="1"/>
    <col min="9868" max="9869" width="15.140625" style="14" customWidth="1"/>
    <col min="9870" max="9870" width="16" style="14" customWidth="1"/>
    <col min="9871" max="9871" width="23.7109375" style="14" customWidth="1"/>
    <col min="9872" max="9872" width="22" style="14" customWidth="1"/>
    <col min="9873" max="9873" width="18.140625" style="14" customWidth="1"/>
    <col min="9874" max="9874" width="20.85546875" style="14" customWidth="1"/>
    <col min="9875" max="9875" width="22.7109375" style="14" customWidth="1"/>
    <col min="9876" max="9876" width="12.42578125" style="14" customWidth="1"/>
    <col min="9877" max="9877" width="19.140625" style="14" bestFit="1" customWidth="1"/>
    <col min="9878" max="9878" width="15.5703125" style="14" customWidth="1"/>
    <col min="9879" max="9879" width="13.85546875" style="14" customWidth="1"/>
    <col min="9880" max="9880" width="23.5703125" style="14" customWidth="1"/>
    <col min="9881" max="9881" width="12" style="14" customWidth="1"/>
    <col min="9882" max="9882" width="14.140625" style="14" customWidth="1"/>
    <col min="9883" max="9883" width="0" style="14" hidden="1" customWidth="1"/>
    <col min="9884" max="9884" width="21.5703125" style="14" customWidth="1"/>
    <col min="9885" max="9885" width="11.7109375" style="14" bestFit="1" customWidth="1"/>
    <col min="9886" max="9886" width="22.5703125" style="14" customWidth="1"/>
    <col min="9887" max="9887" width="10.140625" style="14" customWidth="1"/>
    <col min="9888" max="9888" width="15.28515625" style="14" customWidth="1"/>
    <col min="9889" max="10117" width="9.140625" style="14"/>
    <col min="10118" max="10118" width="3.28515625" style="14" bestFit="1" customWidth="1"/>
    <col min="10119" max="10119" width="35.28515625" style="14" customWidth="1"/>
    <col min="10120" max="10120" width="13.28515625" style="14" customWidth="1"/>
    <col min="10121" max="10121" width="14.28515625" style="14" customWidth="1"/>
    <col min="10122" max="10122" width="13.7109375" style="14" customWidth="1"/>
    <col min="10123" max="10123" width="13.5703125" style="14" customWidth="1"/>
    <col min="10124" max="10125" width="15.140625" style="14" customWidth="1"/>
    <col min="10126" max="10126" width="16" style="14" customWidth="1"/>
    <col min="10127" max="10127" width="23.7109375" style="14" customWidth="1"/>
    <col min="10128" max="10128" width="22" style="14" customWidth="1"/>
    <col min="10129" max="10129" width="18.140625" style="14" customWidth="1"/>
    <col min="10130" max="10130" width="20.85546875" style="14" customWidth="1"/>
    <col min="10131" max="10131" width="22.7109375" style="14" customWidth="1"/>
    <col min="10132" max="10132" width="12.42578125" style="14" customWidth="1"/>
    <col min="10133" max="10133" width="19.140625" style="14" bestFit="1" customWidth="1"/>
    <col min="10134" max="10134" width="15.5703125" style="14" customWidth="1"/>
    <col min="10135" max="10135" width="13.85546875" style="14" customWidth="1"/>
    <col min="10136" max="10136" width="23.5703125" style="14" customWidth="1"/>
    <col min="10137" max="10137" width="12" style="14" customWidth="1"/>
    <col min="10138" max="10138" width="14.140625" style="14" customWidth="1"/>
    <col min="10139" max="10139" width="0" style="14" hidden="1" customWidth="1"/>
    <col min="10140" max="10140" width="21.5703125" style="14" customWidth="1"/>
    <col min="10141" max="10141" width="11.7109375" style="14" bestFit="1" customWidth="1"/>
    <col min="10142" max="10142" width="22.5703125" style="14" customWidth="1"/>
    <col min="10143" max="10143" width="10.140625" style="14" customWidth="1"/>
    <col min="10144" max="10144" width="15.28515625" style="14" customWidth="1"/>
    <col min="10145" max="10373" width="9.140625" style="14"/>
    <col min="10374" max="10374" width="3.28515625" style="14" bestFit="1" customWidth="1"/>
    <col min="10375" max="10375" width="35.28515625" style="14" customWidth="1"/>
    <col min="10376" max="10376" width="13.28515625" style="14" customWidth="1"/>
    <col min="10377" max="10377" width="14.28515625" style="14" customWidth="1"/>
    <col min="10378" max="10378" width="13.7109375" style="14" customWidth="1"/>
    <col min="10379" max="10379" width="13.5703125" style="14" customWidth="1"/>
    <col min="10380" max="10381" width="15.140625" style="14" customWidth="1"/>
    <col min="10382" max="10382" width="16" style="14" customWidth="1"/>
    <col min="10383" max="10383" width="23.7109375" style="14" customWidth="1"/>
    <col min="10384" max="10384" width="22" style="14" customWidth="1"/>
    <col min="10385" max="10385" width="18.140625" style="14" customWidth="1"/>
    <col min="10386" max="10386" width="20.85546875" style="14" customWidth="1"/>
    <col min="10387" max="10387" width="22.7109375" style="14" customWidth="1"/>
    <col min="10388" max="10388" width="12.42578125" style="14" customWidth="1"/>
    <col min="10389" max="10389" width="19.140625" style="14" bestFit="1" customWidth="1"/>
    <col min="10390" max="10390" width="15.5703125" style="14" customWidth="1"/>
    <col min="10391" max="10391" width="13.85546875" style="14" customWidth="1"/>
    <col min="10392" max="10392" width="23.5703125" style="14" customWidth="1"/>
    <col min="10393" max="10393" width="12" style="14" customWidth="1"/>
    <col min="10394" max="10394" width="14.140625" style="14" customWidth="1"/>
    <col min="10395" max="10395" width="0" style="14" hidden="1" customWidth="1"/>
    <col min="10396" max="10396" width="21.5703125" style="14" customWidth="1"/>
    <col min="10397" max="10397" width="11.7109375" style="14" bestFit="1" customWidth="1"/>
    <col min="10398" max="10398" width="22.5703125" style="14" customWidth="1"/>
    <col min="10399" max="10399" width="10.140625" style="14" customWidth="1"/>
    <col min="10400" max="10400" width="15.28515625" style="14" customWidth="1"/>
    <col min="10401" max="10629" width="9.140625" style="14"/>
    <col min="10630" max="10630" width="3.28515625" style="14" bestFit="1" customWidth="1"/>
    <col min="10631" max="10631" width="35.28515625" style="14" customWidth="1"/>
    <col min="10632" max="10632" width="13.28515625" style="14" customWidth="1"/>
    <col min="10633" max="10633" width="14.28515625" style="14" customWidth="1"/>
    <col min="10634" max="10634" width="13.7109375" style="14" customWidth="1"/>
    <col min="10635" max="10635" width="13.5703125" style="14" customWidth="1"/>
    <col min="10636" max="10637" width="15.140625" style="14" customWidth="1"/>
    <col min="10638" max="10638" width="16" style="14" customWidth="1"/>
    <col min="10639" max="10639" width="23.7109375" style="14" customWidth="1"/>
    <col min="10640" max="10640" width="22" style="14" customWidth="1"/>
    <col min="10641" max="10641" width="18.140625" style="14" customWidth="1"/>
    <col min="10642" max="10642" width="20.85546875" style="14" customWidth="1"/>
    <col min="10643" max="10643" width="22.7109375" style="14" customWidth="1"/>
    <col min="10644" max="10644" width="12.42578125" style="14" customWidth="1"/>
    <col min="10645" max="10645" width="19.140625" style="14" bestFit="1" customWidth="1"/>
    <col min="10646" max="10646" width="15.5703125" style="14" customWidth="1"/>
    <col min="10647" max="10647" width="13.85546875" style="14" customWidth="1"/>
    <col min="10648" max="10648" width="23.5703125" style="14" customWidth="1"/>
    <col min="10649" max="10649" width="12" style="14" customWidth="1"/>
    <col min="10650" max="10650" width="14.140625" style="14" customWidth="1"/>
    <col min="10651" max="10651" width="0" style="14" hidden="1" customWidth="1"/>
    <col min="10652" max="10652" width="21.5703125" style="14" customWidth="1"/>
    <col min="10653" max="10653" width="11.7109375" style="14" bestFit="1" customWidth="1"/>
    <col min="10654" max="10654" width="22.5703125" style="14" customWidth="1"/>
    <col min="10655" max="10655" width="10.140625" style="14" customWidth="1"/>
    <col min="10656" max="10656" width="15.28515625" style="14" customWidth="1"/>
    <col min="10657" max="10885" width="9.140625" style="14"/>
    <col min="10886" max="10886" width="3.28515625" style="14" bestFit="1" customWidth="1"/>
    <col min="10887" max="10887" width="35.28515625" style="14" customWidth="1"/>
    <col min="10888" max="10888" width="13.28515625" style="14" customWidth="1"/>
    <col min="10889" max="10889" width="14.28515625" style="14" customWidth="1"/>
    <col min="10890" max="10890" width="13.7109375" style="14" customWidth="1"/>
    <col min="10891" max="10891" width="13.5703125" style="14" customWidth="1"/>
    <col min="10892" max="10893" width="15.140625" style="14" customWidth="1"/>
    <col min="10894" max="10894" width="16" style="14" customWidth="1"/>
    <col min="10895" max="10895" width="23.7109375" style="14" customWidth="1"/>
    <col min="10896" max="10896" width="22" style="14" customWidth="1"/>
    <col min="10897" max="10897" width="18.140625" style="14" customWidth="1"/>
    <col min="10898" max="10898" width="20.85546875" style="14" customWidth="1"/>
    <col min="10899" max="10899" width="22.7109375" style="14" customWidth="1"/>
    <col min="10900" max="10900" width="12.42578125" style="14" customWidth="1"/>
    <col min="10901" max="10901" width="19.140625" style="14" bestFit="1" customWidth="1"/>
    <col min="10902" max="10902" width="15.5703125" style="14" customWidth="1"/>
    <col min="10903" max="10903" width="13.85546875" style="14" customWidth="1"/>
    <col min="10904" max="10904" width="23.5703125" style="14" customWidth="1"/>
    <col min="10905" max="10905" width="12" style="14" customWidth="1"/>
    <col min="10906" max="10906" width="14.140625" style="14" customWidth="1"/>
    <col min="10907" max="10907" width="0" style="14" hidden="1" customWidth="1"/>
    <col min="10908" max="10908" width="21.5703125" style="14" customWidth="1"/>
    <col min="10909" max="10909" width="11.7109375" style="14" bestFit="1" customWidth="1"/>
    <col min="10910" max="10910" width="22.5703125" style="14" customWidth="1"/>
    <col min="10911" max="10911" width="10.140625" style="14" customWidth="1"/>
    <col min="10912" max="10912" width="15.28515625" style="14" customWidth="1"/>
    <col min="10913" max="11141" width="9.140625" style="14"/>
    <col min="11142" max="11142" width="3.28515625" style="14" bestFit="1" customWidth="1"/>
    <col min="11143" max="11143" width="35.28515625" style="14" customWidth="1"/>
    <col min="11144" max="11144" width="13.28515625" style="14" customWidth="1"/>
    <col min="11145" max="11145" width="14.28515625" style="14" customWidth="1"/>
    <col min="11146" max="11146" width="13.7109375" style="14" customWidth="1"/>
    <col min="11147" max="11147" width="13.5703125" style="14" customWidth="1"/>
    <col min="11148" max="11149" width="15.140625" style="14" customWidth="1"/>
    <col min="11150" max="11150" width="16" style="14" customWidth="1"/>
    <col min="11151" max="11151" width="23.7109375" style="14" customWidth="1"/>
    <col min="11152" max="11152" width="22" style="14" customWidth="1"/>
    <col min="11153" max="11153" width="18.140625" style="14" customWidth="1"/>
    <col min="11154" max="11154" width="20.85546875" style="14" customWidth="1"/>
    <col min="11155" max="11155" width="22.7109375" style="14" customWidth="1"/>
    <col min="11156" max="11156" width="12.42578125" style="14" customWidth="1"/>
    <col min="11157" max="11157" width="19.140625" style="14" bestFit="1" customWidth="1"/>
    <col min="11158" max="11158" width="15.5703125" style="14" customWidth="1"/>
    <col min="11159" max="11159" width="13.85546875" style="14" customWidth="1"/>
    <col min="11160" max="11160" width="23.5703125" style="14" customWidth="1"/>
    <col min="11161" max="11161" width="12" style="14" customWidth="1"/>
    <col min="11162" max="11162" width="14.140625" style="14" customWidth="1"/>
    <col min="11163" max="11163" width="0" style="14" hidden="1" customWidth="1"/>
    <col min="11164" max="11164" width="21.5703125" style="14" customWidth="1"/>
    <col min="11165" max="11165" width="11.7109375" style="14" bestFit="1" customWidth="1"/>
    <col min="11166" max="11166" width="22.5703125" style="14" customWidth="1"/>
    <col min="11167" max="11167" width="10.140625" style="14" customWidth="1"/>
    <col min="11168" max="11168" width="15.28515625" style="14" customWidth="1"/>
    <col min="11169" max="11397" width="9.140625" style="14"/>
    <col min="11398" max="11398" width="3.28515625" style="14" bestFit="1" customWidth="1"/>
    <col min="11399" max="11399" width="35.28515625" style="14" customWidth="1"/>
    <col min="11400" max="11400" width="13.28515625" style="14" customWidth="1"/>
    <col min="11401" max="11401" width="14.28515625" style="14" customWidth="1"/>
    <col min="11402" max="11402" width="13.7109375" style="14" customWidth="1"/>
    <col min="11403" max="11403" width="13.5703125" style="14" customWidth="1"/>
    <col min="11404" max="11405" width="15.140625" style="14" customWidth="1"/>
    <col min="11406" max="11406" width="16" style="14" customWidth="1"/>
    <col min="11407" max="11407" width="23.7109375" style="14" customWidth="1"/>
    <col min="11408" max="11408" width="22" style="14" customWidth="1"/>
    <col min="11409" max="11409" width="18.140625" style="14" customWidth="1"/>
    <col min="11410" max="11410" width="20.85546875" style="14" customWidth="1"/>
    <col min="11411" max="11411" width="22.7109375" style="14" customWidth="1"/>
    <col min="11412" max="11412" width="12.42578125" style="14" customWidth="1"/>
    <col min="11413" max="11413" width="19.140625" style="14" bestFit="1" customWidth="1"/>
    <col min="11414" max="11414" width="15.5703125" style="14" customWidth="1"/>
    <col min="11415" max="11415" width="13.85546875" style="14" customWidth="1"/>
    <col min="11416" max="11416" width="23.5703125" style="14" customWidth="1"/>
    <col min="11417" max="11417" width="12" style="14" customWidth="1"/>
    <col min="11418" max="11418" width="14.140625" style="14" customWidth="1"/>
    <col min="11419" max="11419" width="0" style="14" hidden="1" customWidth="1"/>
    <col min="11420" max="11420" width="21.5703125" style="14" customWidth="1"/>
    <col min="11421" max="11421" width="11.7109375" style="14" bestFit="1" customWidth="1"/>
    <col min="11422" max="11422" width="22.5703125" style="14" customWidth="1"/>
    <col min="11423" max="11423" width="10.140625" style="14" customWidth="1"/>
    <col min="11424" max="11424" width="15.28515625" style="14" customWidth="1"/>
    <col min="11425" max="11653" width="9.140625" style="14"/>
    <col min="11654" max="11654" width="3.28515625" style="14" bestFit="1" customWidth="1"/>
    <col min="11655" max="11655" width="35.28515625" style="14" customWidth="1"/>
    <col min="11656" max="11656" width="13.28515625" style="14" customWidth="1"/>
    <col min="11657" max="11657" width="14.28515625" style="14" customWidth="1"/>
    <col min="11658" max="11658" width="13.7109375" style="14" customWidth="1"/>
    <col min="11659" max="11659" width="13.5703125" style="14" customWidth="1"/>
    <col min="11660" max="11661" width="15.140625" style="14" customWidth="1"/>
    <col min="11662" max="11662" width="16" style="14" customWidth="1"/>
    <col min="11663" max="11663" width="23.7109375" style="14" customWidth="1"/>
    <col min="11664" max="11664" width="22" style="14" customWidth="1"/>
    <col min="11665" max="11665" width="18.140625" style="14" customWidth="1"/>
    <col min="11666" max="11666" width="20.85546875" style="14" customWidth="1"/>
    <col min="11667" max="11667" width="22.7109375" style="14" customWidth="1"/>
    <col min="11668" max="11668" width="12.42578125" style="14" customWidth="1"/>
    <col min="11669" max="11669" width="19.140625" style="14" bestFit="1" customWidth="1"/>
    <col min="11670" max="11670" width="15.5703125" style="14" customWidth="1"/>
    <col min="11671" max="11671" width="13.85546875" style="14" customWidth="1"/>
    <col min="11672" max="11672" width="23.5703125" style="14" customWidth="1"/>
    <col min="11673" max="11673" width="12" style="14" customWidth="1"/>
    <col min="11674" max="11674" width="14.140625" style="14" customWidth="1"/>
    <col min="11675" max="11675" width="0" style="14" hidden="1" customWidth="1"/>
    <col min="11676" max="11676" width="21.5703125" style="14" customWidth="1"/>
    <col min="11677" max="11677" width="11.7109375" style="14" bestFit="1" customWidth="1"/>
    <col min="11678" max="11678" width="22.5703125" style="14" customWidth="1"/>
    <col min="11679" max="11679" width="10.140625" style="14" customWidth="1"/>
    <col min="11680" max="11680" width="15.28515625" style="14" customWidth="1"/>
    <col min="11681" max="11909" width="9.140625" style="14"/>
    <col min="11910" max="11910" width="3.28515625" style="14" bestFit="1" customWidth="1"/>
    <col min="11911" max="11911" width="35.28515625" style="14" customWidth="1"/>
    <col min="11912" max="11912" width="13.28515625" style="14" customWidth="1"/>
    <col min="11913" max="11913" width="14.28515625" style="14" customWidth="1"/>
    <col min="11914" max="11914" width="13.7109375" style="14" customWidth="1"/>
    <col min="11915" max="11915" width="13.5703125" style="14" customWidth="1"/>
    <col min="11916" max="11917" width="15.140625" style="14" customWidth="1"/>
    <col min="11918" max="11918" width="16" style="14" customWidth="1"/>
    <col min="11919" max="11919" width="23.7109375" style="14" customWidth="1"/>
    <col min="11920" max="11920" width="22" style="14" customWidth="1"/>
    <col min="11921" max="11921" width="18.140625" style="14" customWidth="1"/>
    <col min="11922" max="11922" width="20.85546875" style="14" customWidth="1"/>
    <col min="11923" max="11923" width="22.7109375" style="14" customWidth="1"/>
    <col min="11924" max="11924" width="12.42578125" style="14" customWidth="1"/>
    <col min="11925" max="11925" width="19.140625" style="14" bestFit="1" customWidth="1"/>
    <col min="11926" max="11926" width="15.5703125" style="14" customWidth="1"/>
    <col min="11927" max="11927" width="13.85546875" style="14" customWidth="1"/>
    <col min="11928" max="11928" width="23.5703125" style="14" customWidth="1"/>
    <col min="11929" max="11929" width="12" style="14" customWidth="1"/>
    <col min="11930" max="11930" width="14.140625" style="14" customWidth="1"/>
    <col min="11931" max="11931" width="0" style="14" hidden="1" customWidth="1"/>
    <col min="11932" max="11932" width="21.5703125" style="14" customWidth="1"/>
    <col min="11933" max="11933" width="11.7109375" style="14" bestFit="1" customWidth="1"/>
    <col min="11934" max="11934" width="22.5703125" style="14" customWidth="1"/>
    <col min="11935" max="11935" width="10.140625" style="14" customWidth="1"/>
    <col min="11936" max="11936" width="15.28515625" style="14" customWidth="1"/>
    <col min="11937" max="12165" width="9.140625" style="14"/>
    <col min="12166" max="12166" width="3.28515625" style="14" bestFit="1" customWidth="1"/>
    <col min="12167" max="12167" width="35.28515625" style="14" customWidth="1"/>
    <col min="12168" max="12168" width="13.28515625" style="14" customWidth="1"/>
    <col min="12169" max="12169" width="14.28515625" style="14" customWidth="1"/>
    <col min="12170" max="12170" width="13.7109375" style="14" customWidth="1"/>
    <col min="12171" max="12171" width="13.5703125" style="14" customWidth="1"/>
    <col min="12172" max="12173" width="15.140625" style="14" customWidth="1"/>
    <col min="12174" max="12174" width="16" style="14" customWidth="1"/>
    <col min="12175" max="12175" width="23.7109375" style="14" customWidth="1"/>
    <col min="12176" max="12176" width="22" style="14" customWidth="1"/>
    <col min="12177" max="12177" width="18.140625" style="14" customWidth="1"/>
    <col min="12178" max="12178" width="20.85546875" style="14" customWidth="1"/>
    <col min="12179" max="12179" width="22.7109375" style="14" customWidth="1"/>
    <col min="12180" max="12180" width="12.42578125" style="14" customWidth="1"/>
    <col min="12181" max="12181" width="19.140625" style="14" bestFit="1" customWidth="1"/>
    <col min="12182" max="12182" width="15.5703125" style="14" customWidth="1"/>
    <col min="12183" max="12183" width="13.85546875" style="14" customWidth="1"/>
    <col min="12184" max="12184" width="23.5703125" style="14" customWidth="1"/>
    <col min="12185" max="12185" width="12" style="14" customWidth="1"/>
    <col min="12186" max="12186" width="14.140625" style="14" customWidth="1"/>
    <col min="12187" max="12187" width="0" style="14" hidden="1" customWidth="1"/>
    <col min="12188" max="12188" width="21.5703125" style="14" customWidth="1"/>
    <col min="12189" max="12189" width="11.7109375" style="14" bestFit="1" customWidth="1"/>
    <col min="12190" max="12190" width="22.5703125" style="14" customWidth="1"/>
    <col min="12191" max="12191" width="10.140625" style="14" customWidth="1"/>
    <col min="12192" max="12192" width="15.28515625" style="14" customWidth="1"/>
    <col min="12193" max="12421" width="9.140625" style="14"/>
    <col min="12422" max="12422" width="3.28515625" style="14" bestFit="1" customWidth="1"/>
    <col min="12423" max="12423" width="35.28515625" style="14" customWidth="1"/>
    <col min="12424" max="12424" width="13.28515625" style="14" customWidth="1"/>
    <col min="12425" max="12425" width="14.28515625" style="14" customWidth="1"/>
    <col min="12426" max="12426" width="13.7109375" style="14" customWidth="1"/>
    <col min="12427" max="12427" width="13.5703125" style="14" customWidth="1"/>
    <col min="12428" max="12429" width="15.140625" style="14" customWidth="1"/>
    <col min="12430" max="12430" width="16" style="14" customWidth="1"/>
    <col min="12431" max="12431" width="23.7109375" style="14" customWidth="1"/>
    <col min="12432" max="12432" width="22" style="14" customWidth="1"/>
    <col min="12433" max="12433" width="18.140625" style="14" customWidth="1"/>
    <col min="12434" max="12434" width="20.85546875" style="14" customWidth="1"/>
    <col min="12435" max="12435" width="22.7109375" style="14" customWidth="1"/>
    <col min="12436" max="12436" width="12.42578125" style="14" customWidth="1"/>
    <col min="12437" max="12437" width="19.140625" style="14" bestFit="1" customWidth="1"/>
    <col min="12438" max="12438" width="15.5703125" style="14" customWidth="1"/>
    <col min="12439" max="12439" width="13.85546875" style="14" customWidth="1"/>
    <col min="12440" max="12440" width="23.5703125" style="14" customWidth="1"/>
    <col min="12441" max="12441" width="12" style="14" customWidth="1"/>
    <col min="12442" max="12442" width="14.140625" style="14" customWidth="1"/>
    <col min="12443" max="12443" width="0" style="14" hidden="1" customWidth="1"/>
    <col min="12444" max="12444" width="21.5703125" style="14" customWidth="1"/>
    <col min="12445" max="12445" width="11.7109375" style="14" bestFit="1" customWidth="1"/>
    <col min="12446" max="12446" width="22.5703125" style="14" customWidth="1"/>
    <col min="12447" max="12447" width="10.140625" style="14" customWidth="1"/>
    <col min="12448" max="12448" width="15.28515625" style="14" customWidth="1"/>
    <col min="12449" max="12677" width="9.140625" style="14"/>
    <col min="12678" max="12678" width="3.28515625" style="14" bestFit="1" customWidth="1"/>
    <col min="12679" max="12679" width="35.28515625" style="14" customWidth="1"/>
    <col min="12680" max="12680" width="13.28515625" style="14" customWidth="1"/>
    <col min="12681" max="12681" width="14.28515625" style="14" customWidth="1"/>
    <col min="12682" max="12682" width="13.7109375" style="14" customWidth="1"/>
    <col min="12683" max="12683" width="13.5703125" style="14" customWidth="1"/>
    <col min="12684" max="12685" width="15.140625" style="14" customWidth="1"/>
    <col min="12686" max="12686" width="16" style="14" customWidth="1"/>
    <col min="12687" max="12687" width="23.7109375" style="14" customWidth="1"/>
    <col min="12688" max="12688" width="22" style="14" customWidth="1"/>
    <col min="12689" max="12689" width="18.140625" style="14" customWidth="1"/>
    <col min="12690" max="12690" width="20.85546875" style="14" customWidth="1"/>
    <col min="12691" max="12691" width="22.7109375" style="14" customWidth="1"/>
    <col min="12692" max="12692" width="12.42578125" style="14" customWidth="1"/>
    <col min="12693" max="12693" width="19.140625" style="14" bestFit="1" customWidth="1"/>
    <col min="12694" max="12694" width="15.5703125" style="14" customWidth="1"/>
    <col min="12695" max="12695" width="13.85546875" style="14" customWidth="1"/>
    <col min="12696" max="12696" width="23.5703125" style="14" customWidth="1"/>
    <col min="12697" max="12697" width="12" style="14" customWidth="1"/>
    <col min="12698" max="12698" width="14.140625" style="14" customWidth="1"/>
    <col min="12699" max="12699" width="0" style="14" hidden="1" customWidth="1"/>
    <col min="12700" max="12700" width="21.5703125" style="14" customWidth="1"/>
    <col min="12701" max="12701" width="11.7109375" style="14" bestFit="1" customWidth="1"/>
    <col min="12702" max="12702" width="22.5703125" style="14" customWidth="1"/>
    <col min="12703" max="12703" width="10.140625" style="14" customWidth="1"/>
    <col min="12704" max="12704" width="15.28515625" style="14" customWidth="1"/>
    <col min="12705" max="12933" width="9.140625" style="14"/>
    <col min="12934" max="12934" width="3.28515625" style="14" bestFit="1" customWidth="1"/>
    <col min="12935" max="12935" width="35.28515625" style="14" customWidth="1"/>
    <col min="12936" max="12936" width="13.28515625" style="14" customWidth="1"/>
    <col min="12937" max="12937" width="14.28515625" style="14" customWidth="1"/>
    <col min="12938" max="12938" width="13.7109375" style="14" customWidth="1"/>
    <col min="12939" max="12939" width="13.5703125" style="14" customWidth="1"/>
    <col min="12940" max="12941" width="15.140625" style="14" customWidth="1"/>
    <col min="12942" max="12942" width="16" style="14" customWidth="1"/>
    <col min="12943" max="12943" width="23.7109375" style="14" customWidth="1"/>
    <col min="12944" max="12944" width="22" style="14" customWidth="1"/>
    <col min="12945" max="12945" width="18.140625" style="14" customWidth="1"/>
    <col min="12946" max="12946" width="20.85546875" style="14" customWidth="1"/>
    <col min="12947" max="12947" width="22.7109375" style="14" customWidth="1"/>
    <col min="12948" max="12948" width="12.42578125" style="14" customWidth="1"/>
    <col min="12949" max="12949" width="19.140625" style="14" bestFit="1" customWidth="1"/>
    <col min="12950" max="12950" width="15.5703125" style="14" customWidth="1"/>
    <col min="12951" max="12951" width="13.85546875" style="14" customWidth="1"/>
    <col min="12952" max="12952" width="23.5703125" style="14" customWidth="1"/>
    <col min="12953" max="12953" width="12" style="14" customWidth="1"/>
    <col min="12954" max="12954" width="14.140625" style="14" customWidth="1"/>
    <col min="12955" max="12955" width="0" style="14" hidden="1" customWidth="1"/>
    <col min="12956" max="12956" width="21.5703125" style="14" customWidth="1"/>
    <col min="12957" max="12957" width="11.7109375" style="14" bestFit="1" customWidth="1"/>
    <col min="12958" max="12958" width="22.5703125" style="14" customWidth="1"/>
    <col min="12959" max="12959" width="10.140625" style="14" customWidth="1"/>
    <col min="12960" max="12960" width="15.28515625" style="14" customWidth="1"/>
    <col min="12961" max="13189" width="9.140625" style="14"/>
    <col min="13190" max="13190" width="3.28515625" style="14" bestFit="1" customWidth="1"/>
    <col min="13191" max="13191" width="35.28515625" style="14" customWidth="1"/>
    <col min="13192" max="13192" width="13.28515625" style="14" customWidth="1"/>
    <col min="13193" max="13193" width="14.28515625" style="14" customWidth="1"/>
    <col min="13194" max="13194" width="13.7109375" style="14" customWidth="1"/>
    <col min="13195" max="13195" width="13.5703125" style="14" customWidth="1"/>
    <col min="13196" max="13197" width="15.140625" style="14" customWidth="1"/>
    <col min="13198" max="13198" width="16" style="14" customWidth="1"/>
    <col min="13199" max="13199" width="23.7109375" style="14" customWidth="1"/>
    <col min="13200" max="13200" width="22" style="14" customWidth="1"/>
    <col min="13201" max="13201" width="18.140625" style="14" customWidth="1"/>
    <col min="13202" max="13202" width="20.85546875" style="14" customWidth="1"/>
    <col min="13203" max="13203" width="22.7109375" style="14" customWidth="1"/>
    <col min="13204" max="13204" width="12.42578125" style="14" customWidth="1"/>
    <col min="13205" max="13205" width="19.140625" style="14" bestFit="1" customWidth="1"/>
    <col min="13206" max="13206" width="15.5703125" style="14" customWidth="1"/>
    <col min="13207" max="13207" width="13.85546875" style="14" customWidth="1"/>
    <col min="13208" max="13208" width="23.5703125" style="14" customWidth="1"/>
    <col min="13209" max="13209" width="12" style="14" customWidth="1"/>
    <col min="13210" max="13210" width="14.140625" style="14" customWidth="1"/>
    <col min="13211" max="13211" width="0" style="14" hidden="1" customWidth="1"/>
    <col min="13212" max="13212" width="21.5703125" style="14" customWidth="1"/>
    <col min="13213" max="13213" width="11.7109375" style="14" bestFit="1" customWidth="1"/>
    <col min="13214" max="13214" width="22.5703125" style="14" customWidth="1"/>
    <col min="13215" max="13215" width="10.140625" style="14" customWidth="1"/>
    <col min="13216" max="13216" width="15.28515625" style="14" customWidth="1"/>
    <col min="13217" max="13445" width="9.140625" style="14"/>
    <col min="13446" max="13446" width="3.28515625" style="14" bestFit="1" customWidth="1"/>
    <col min="13447" max="13447" width="35.28515625" style="14" customWidth="1"/>
    <col min="13448" max="13448" width="13.28515625" style="14" customWidth="1"/>
    <col min="13449" max="13449" width="14.28515625" style="14" customWidth="1"/>
    <col min="13450" max="13450" width="13.7109375" style="14" customWidth="1"/>
    <col min="13451" max="13451" width="13.5703125" style="14" customWidth="1"/>
    <col min="13452" max="13453" width="15.140625" style="14" customWidth="1"/>
    <col min="13454" max="13454" width="16" style="14" customWidth="1"/>
    <col min="13455" max="13455" width="23.7109375" style="14" customWidth="1"/>
    <col min="13456" max="13456" width="22" style="14" customWidth="1"/>
    <col min="13457" max="13457" width="18.140625" style="14" customWidth="1"/>
    <col min="13458" max="13458" width="20.85546875" style="14" customWidth="1"/>
    <col min="13459" max="13459" width="22.7109375" style="14" customWidth="1"/>
    <col min="13460" max="13460" width="12.42578125" style="14" customWidth="1"/>
    <col min="13461" max="13461" width="19.140625" style="14" bestFit="1" customWidth="1"/>
    <col min="13462" max="13462" width="15.5703125" style="14" customWidth="1"/>
    <col min="13463" max="13463" width="13.85546875" style="14" customWidth="1"/>
    <col min="13464" max="13464" width="23.5703125" style="14" customWidth="1"/>
    <col min="13465" max="13465" width="12" style="14" customWidth="1"/>
    <col min="13466" max="13466" width="14.140625" style="14" customWidth="1"/>
    <col min="13467" max="13467" width="0" style="14" hidden="1" customWidth="1"/>
    <col min="13468" max="13468" width="21.5703125" style="14" customWidth="1"/>
    <col min="13469" max="13469" width="11.7109375" style="14" bestFit="1" customWidth="1"/>
    <col min="13470" max="13470" width="22.5703125" style="14" customWidth="1"/>
    <col min="13471" max="13471" width="10.140625" style="14" customWidth="1"/>
    <col min="13472" max="13472" width="15.28515625" style="14" customWidth="1"/>
    <col min="13473" max="13701" width="9.140625" style="14"/>
    <col min="13702" max="13702" width="3.28515625" style="14" bestFit="1" customWidth="1"/>
    <col min="13703" max="13703" width="35.28515625" style="14" customWidth="1"/>
    <col min="13704" max="13704" width="13.28515625" style="14" customWidth="1"/>
    <col min="13705" max="13705" width="14.28515625" style="14" customWidth="1"/>
    <col min="13706" max="13706" width="13.7109375" style="14" customWidth="1"/>
    <col min="13707" max="13707" width="13.5703125" style="14" customWidth="1"/>
    <col min="13708" max="13709" width="15.140625" style="14" customWidth="1"/>
    <col min="13710" max="13710" width="16" style="14" customWidth="1"/>
    <col min="13711" max="13711" width="23.7109375" style="14" customWidth="1"/>
    <col min="13712" max="13712" width="22" style="14" customWidth="1"/>
    <col min="13713" max="13713" width="18.140625" style="14" customWidth="1"/>
    <col min="13714" max="13714" width="20.85546875" style="14" customWidth="1"/>
    <col min="13715" max="13715" width="22.7109375" style="14" customWidth="1"/>
    <col min="13716" max="13716" width="12.42578125" style="14" customWidth="1"/>
    <col min="13717" max="13717" width="19.140625" style="14" bestFit="1" customWidth="1"/>
    <col min="13718" max="13718" width="15.5703125" style="14" customWidth="1"/>
    <col min="13719" max="13719" width="13.85546875" style="14" customWidth="1"/>
    <col min="13720" max="13720" width="23.5703125" style="14" customWidth="1"/>
    <col min="13721" max="13721" width="12" style="14" customWidth="1"/>
    <col min="13722" max="13722" width="14.140625" style="14" customWidth="1"/>
    <col min="13723" max="13723" width="0" style="14" hidden="1" customWidth="1"/>
    <col min="13724" max="13724" width="21.5703125" style="14" customWidth="1"/>
    <col min="13725" max="13725" width="11.7109375" style="14" bestFit="1" customWidth="1"/>
    <col min="13726" max="13726" width="22.5703125" style="14" customWidth="1"/>
    <col min="13727" max="13727" width="10.140625" style="14" customWidth="1"/>
    <col min="13728" max="13728" width="15.28515625" style="14" customWidth="1"/>
    <col min="13729" max="13957" width="9.140625" style="14"/>
    <col min="13958" max="13958" width="3.28515625" style="14" bestFit="1" customWidth="1"/>
    <col min="13959" max="13959" width="35.28515625" style="14" customWidth="1"/>
    <col min="13960" max="13960" width="13.28515625" style="14" customWidth="1"/>
    <col min="13961" max="13961" width="14.28515625" style="14" customWidth="1"/>
    <col min="13962" max="13962" width="13.7109375" style="14" customWidth="1"/>
    <col min="13963" max="13963" width="13.5703125" style="14" customWidth="1"/>
    <col min="13964" max="13965" width="15.140625" style="14" customWidth="1"/>
    <col min="13966" max="13966" width="16" style="14" customWidth="1"/>
    <col min="13967" max="13967" width="23.7109375" style="14" customWidth="1"/>
    <col min="13968" max="13968" width="22" style="14" customWidth="1"/>
    <col min="13969" max="13969" width="18.140625" style="14" customWidth="1"/>
    <col min="13970" max="13970" width="20.85546875" style="14" customWidth="1"/>
    <col min="13971" max="13971" width="22.7109375" style="14" customWidth="1"/>
    <col min="13972" max="13972" width="12.42578125" style="14" customWidth="1"/>
    <col min="13973" max="13973" width="19.140625" style="14" bestFit="1" customWidth="1"/>
    <col min="13974" max="13974" width="15.5703125" style="14" customWidth="1"/>
    <col min="13975" max="13975" width="13.85546875" style="14" customWidth="1"/>
    <col min="13976" max="13976" width="23.5703125" style="14" customWidth="1"/>
    <col min="13977" max="13977" width="12" style="14" customWidth="1"/>
    <col min="13978" max="13978" width="14.140625" style="14" customWidth="1"/>
    <col min="13979" max="13979" width="0" style="14" hidden="1" customWidth="1"/>
    <col min="13980" max="13980" width="21.5703125" style="14" customWidth="1"/>
    <col min="13981" max="13981" width="11.7109375" style="14" bestFit="1" customWidth="1"/>
    <col min="13982" max="13982" width="22.5703125" style="14" customWidth="1"/>
    <col min="13983" max="13983" width="10.140625" style="14" customWidth="1"/>
    <col min="13984" max="13984" width="15.28515625" style="14" customWidth="1"/>
    <col min="13985" max="14213" width="9.140625" style="14"/>
    <col min="14214" max="14214" width="3.28515625" style="14" bestFit="1" customWidth="1"/>
    <col min="14215" max="14215" width="35.28515625" style="14" customWidth="1"/>
    <col min="14216" max="14216" width="13.28515625" style="14" customWidth="1"/>
    <col min="14217" max="14217" width="14.28515625" style="14" customWidth="1"/>
    <col min="14218" max="14218" width="13.7109375" style="14" customWidth="1"/>
    <col min="14219" max="14219" width="13.5703125" style="14" customWidth="1"/>
    <col min="14220" max="14221" width="15.140625" style="14" customWidth="1"/>
    <col min="14222" max="14222" width="16" style="14" customWidth="1"/>
    <col min="14223" max="14223" width="23.7109375" style="14" customWidth="1"/>
    <col min="14224" max="14224" width="22" style="14" customWidth="1"/>
    <col min="14225" max="14225" width="18.140625" style="14" customWidth="1"/>
    <col min="14226" max="14226" width="20.85546875" style="14" customWidth="1"/>
    <col min="14227" max="14227" width="22.7109375" style="14" customWidth="1"/>
    <col min="14228" max="14228" width="12.42578125" style="14" customWidth="1"/>
    <col min="14229" max="14229" width="19.140625" style="14" bestFit="1" customWidth="1"/>
    <col min="14230" max="14230" width="15.5703125" style="14" customWidth="1"/>
    <col min="14231" max="14231" width="13.85546875" style="14" customWidth="1"/>
    <col min="14232" max="14232" width="23.5703125" style="14" customWidth="1"/>
    <col min="14233" max="14233" width="12" style="14" customWidth="1"/>
    <col min="14234" max="14234" width="14.140625" style="14" customWidth="1"/>
    <col min="14235" max="14235" width="0" style="14" hidden="1" customWidth="1"/>
    <col min="14236" max="14236" width="21.5703125" style="14" customWidth="1"/>
    <col min="14237" max="14237" width="11.7109375" style="14" bestFit="1" customWidth="1"/>
    <col min="14238" max="14238" width="22.5703125" style="14" customWidth="1"/>
    <col min="14239" max="14239" width="10.140625" style="14" customWidth="1"/>
    <col min="14240" max="14240" width="15.28515625" style="14" customWidth="1"/>
    <col min="14241" max="14469" width="9.140625" style="14"/>
    <col min="14470" max="14470" width="3.28515625" style="14" bestFit="1" customWidth="1"/>
    <col min="14471" max="14471" width="35.28515625" style="14" customWidth="1"/>
    <col min="14472" max="14472" width="13.28515625" style="14" customWidth="1"/>
    <col min="14473" max="14473" width="14.28515625" style="14" customWidth="1"/>
    <col min="14474" max="14474" width="13.7109375" style="14" customWidth="1"/>
    <col min="14475" max="14475" width="13.5703125" style="14" customWidth="1"/>
    <col min="14476" max="14477" width="15.140625" style="14" customWidth="1"/>
    <col min="14478" max="14478" width="16" style="14" customWidth="1"/>
    <col min="14479" max="14479" width="23.7109375" style="14" customWidth="1"/>
    <col min="14480" max="14480" width="22" style="14" customWidth="1"/>
    <col min="14481" max="14481" width="18.140625" style="14" customWidth="1"/>
    <col min="14482" max="14482" width="20.85546875" style="14" customWidth="1"/>
    <col min="14483" max="14483" width="22.7109375" style="14" customWidth="1"/>
    <col min="14484" max="14484" width="12.42578125" style="14" customWidth="1"/>
    <col min="14485" max="14485" width="19.140625" style="14" bestFit="1" customWidth="1"/>
    <col min="14486" max="14486" width="15.5703125" style="14" customWidth="1"/>
    <col min="14487" max="14487" width="13.85546875" style="14" customWidth="1"/>
    <col min="14488" max="14488" width="23.5703125" style="14" customWidth="1"/>
    <col min="14489" max="14489" width="12" style="14" customWidth="1"/>
    <col min="14490" max="14490" width="14.140625" style="14" customWidth="1"/>
    <col min="14491" max="14491" width="0" style="14" hidden="1" customWidth="1"/>
    <col min="14492" max="14492" width="21.5703125" style="14" customWidth="1"/>
    <col min="14493" max="14493" width="11.7109375" style="14" bestFit="1" customWidth="1"/>
    <col min="14494" max="14494" width="22.5703125" style="14" customWidth="1"/>
    <col min="14495" max="14495" width="10.140625" style="14" customWidth="1"/>
    <col min="14496" max="14496" width="15.28515625" style="14" customWidth="1"/>
    <col min="14497" max="14725" width="9.140625" style="14"/>
    <col min="14726" max="14726" width="3.28515625" style="14" bestFit="1" customWidth="1"/>
    <col min="14727" max="14727" width="35.28515625" style="14" customWidth="1"/>
    <col min="14728" max="14728" width="13.28515625" style="14" customWidth="1"/>
    <col min="14729" max="14729" width="14.28515625" style="14" customWidth="1"/>
    <col min="14730" max="14730" width="13.7109375" style="14" customWidth="1"/>
    <col min="14731" max="14731" width="13.5703125" style="14" customWidth="1"/>
    <col min="14732" max="14733" width="15.140625" style="14" customWidth="1"/>
    <col min="14734" max="14734" width="16" style="14" customWidth="1"/>
    <col min="14735" max="14735" width="23.7109375" style="14" customWidth="1"/>
    <col min="14736" max="14736" width="22" style="14" customWidth="1"/>
    <col min="14737" max="14737" width="18.140625" style="14" customWidth="1"/>
    <col min="14738" max="14738" width="20.85546875" style="14" customWidth="1"/>
    <col min="14739" max="14739" width="22.7109375" style="14" customWidth="1"/>
    <col min="14740" max="14740" width="12.42578125" style="14" customWidth="1"/>
    <col min="14741" max="14741" width="19.140625" style="14" bestFit="1" customWidth="1"/>
    <col min="14742" max="14742" width="15.5703125" style="14" customWidth="1"/>
    <col min="14743" max="14743" width="13.85546875" style="14" customWidth="1"/>
    <col min="14744" max="14744" width="23.5703125" style="14" customWidth="1"/>
    <col min="14745" max="14745" width="12" style="14" customWidth="1"/>
    <col min="14746" max="14746" width="14.140625" style="14" customWidth="1"/>
    <col min="14747" max="14747" width="0" style="14" hidden="1" customWidth="1"/>
    <col min="14748" max="14748" width="21.5703125" style="14" customWidth="1"/>
    <col min="14749" max="14749" width="11.7109375" style="14" bestFit="1" customWidth="1"/>
    <col min="14750" max="14750" width="22.5703125" style="14" customWidth="1"/>
    <col min="14751" max="14751" width="10.140625" style="14" customWidth="1"/>
    <col min="14752" max="14752" width="15.28515625" style="14" customWidth="1"/>
    <col min="14753" max="14981" width="9.140625" style="14"/>
    <col min="14982" max="14982" width="3.28515625" style="14" bestFit="1" customWidth="1"/>
    <col min="14983" max="14983" width="35.28515625" style="14" customWidth="1"/>
    <col min="14984" max="14984" width="13.28515625" style="14" customWidth="1"/>
    <col min="14985" max="14985" width="14.28515625" style="14" customWidth="1"/>
    <col min="14986" max="14986" width="13.7109375" style="14" customWidth="1"/>
    <col min="14987" max="14987" width="13.5703125" style="14" customWidth="1"/>
    <col min="14988" max="14989" width="15.140625" style="14" customWidth="1"/>
    <col min="14990" max="14990" width="16" style="14" customWidth="1"/>
    <col min="14991" max="14991" width="23.7109375" style="14" customWidth="1"/>
    <col min="14992" max="14992" width="22" style="14" customWidth="1"/>
    <col min="14993" max="14993" width="18.140625" style="14" customWidth="1"/>
    <col min="14994" max="14994" width="20.85546875" style="14" customWidth="1"/>
    <col min="14995" max="14995" width="22.7109375" style="14" customWidth="1"/>
    <col min="14996" max="14996" width="12.42578125" style="14" customWidth="1"/>
    <col min="14997" max="14997" width="19.140625" style="14" bestFit="1" customWidth="1"/>
    <col min="14998" max="14998" width="15.5703125" style="14" customWidth="1"/>
    <col min="14999" max="14999" width="13.85546875" style="14" customWidth="1"/>
    <col min="15000" max="15000" width="23.5703125" style="14" customWidth="1"/>
    <col min="15001" max="15001" width="12" style="14" customWidth="1"/>
    <col min="15002" max="15002" width="14.140625" style="14" customWidth="1"/>
    <col min="15003" max="15003" width="0" style="14" hidden="1" customWidth="1"/>
    <col min="15004" max="15004" width="21.5703125" style="14" customWidth="1"/>
    <col min="15005" max="15005" width="11.7109375" style="14" bestFit="1" customWidth="1"/>
    <col min="15006" max="15006" width="22.5703125" style="14" customWidth="1"/>
    <col min="15007" max="15007" width="10.140625" style="14" customWidth="1"/>
    <col min="15008" max="15008" width="15.28515625" style="14" customWidth="1"/>
    <col min="15009" max="15237" width="9.140625" style="14"/>
    <col min="15238" max="15238" width="3.28515625" style="14" bestFit="1" customWidth="1"/>
    <col min="15239" max="15239" width="35.28515625" style="14" customWidth="1"/>
    <col min="15240" max="15240" width="13.28515625" style="14" customWidth="1"/>
    <col min="15241" max="15241" width="14.28515625" style="14" customWidth="1"/>
    <col min="15242" max="15242" width="13.7109375" style="14" customWidth="1"/>
    <col min="15243" max="15243" width="13.5703125" style="14" customWidth="1"/>
    <col min="15244" max="15245" width="15.140625" style="14" customWidth="1"/>
    <col min="15246" max="15246" width="16" style="14" customWidth="1"/>
    <col min="15247" max="15247" width="23.7109375" style="14" customWidth="1"/>
    <col min="15248" max="15248" width="22" style="14" customWidth="1"/>
    <col min="15249" max="15249" width="18.140625" style="14" customWidth="1"/>
    <col min="15250" max="15250" width="20.85546875" style="14" customWidth="1"/>
    <col min="15251" max="15251" width="22.7109375" style="14" customWidth="1"/>
    <col min="15252" max="15252" width="12.42578125" style="14" customWidth="1"/>
    <col min="15253" max="15253" width="19.140625" style="14" bestFit="1" customWidth="1"/>
    <col min="15254" max="15254" width="15.5703125" style="14" customWidth="1"/>
    <col min="15255" max="15255" width="13.85546875" style="14" customWidth="1"/>
    <col min="15256" max="15256" width="23.5703125" style="14" customWidth="1"/>
    <col min="15257" max="15257" width="12" style="14" customWidth="1"/>
    <col min="15258" max="15258" width="14.140625" style="14" customWidth="1"/>
    <col min="15259" max="15259" width="0" style="14" hidden="1" customWidth="1"/>
    <col min="15260" max="15260" width="21.5703125" style="14" customWidth="1"/>
    <col min="15261" max="15261" width="11.7109375" style="14" bestFit="1" customWidth="1"/>
    <col min="15262" max="15262" width="22.5703125" style="14" customWidth="1"/>
    <col min="15263" max="15263" width="10.140625" style="14" customWidth="1"/>
    <col min="15264" max="15264" width="15.28515625" style="14" customWidth="1"/>
    <col min="15265" max="15493" width="9.140625" style="14"/>
    <col min="15494" max="15494" width="3.28515625" style="14" bestFit="1" customWidth="1"/>
    <col min="15495" max="15495" width="35.28515625" style="14" customWidth="1"/>
    <col min="15496" max="15496" width="13.28515625" style="14" customWidth="1"/>
    <col min="15497" max="15497" width="14.28515625" style="14" customWidth="1"/>
    <col min="15498" max="15498" width="13.7109375" style="14" customWidth="1"/>
    <col min="15499" max="15499" width="13.5703125" style="14" customWidth="1"/>
    <col min="15500" max="15501" width="15.140625" style="14" customWidth="1"/>
    <col min="15502" max="15502" width="16" style="14" customWidth="1"/>
    <col min="15503" max="15503" width="23.7109375" style="14" customWidth="1"/>
    <col min="15504" max="15504" width="22" style="14" customWidth="1"/>
    <col min="15505" max="15505" width="18.140625" style="14" customWidth="1"/>
    <col min="15506" max="15506" width="20.85546875" style="14" customWidth="1"/>
    <col min="15507" max="15507" width="22.7109375" style="14" customWidth="1"/>
    <col min="15508" max="15508" width="12.42578125" style="14" customWidth="1"/>
    <col min="15509" max="15509" width="19.140625" style="14" bestFit="1" customWidth="1"/>
    <col min="15510" max="15510" width="15.5703125" style="14" customWidth="1"/>
    <col min="15511" max="15511" width="13.85546875" style="14" customWidth="1"/>
    <col min="15512" max="15512" width="23.5703125" style="14" customWidth="1"/>
    <col min="15513" max="15513" width="12" style="14" customWidth="1"/>
    <col min="15514" max="15514" width="14.140625" style="14" customWidth="1"/>
    <col min="15515" max="15515" width="0" style="14" hidden="1" customWidth="1"/>
    <col min="15516" max="15516" width="21.5703125" style="14" customWidth="1"/>
    <col min="15517" max="15517" width="11.7109375" style="14" bestFit="1" customWidth="1"/>
    <col min="15518" max="15518" width="22.5703125" style="14" customWidth="1"/>
    <col min="15519" max="15519" width="10.140625" style="14" customWidth="1"/>
    <col min="15520" max="15520" width="15.28515625" style="14" customWidth="1"/>
    <col min="15521" max="15749" width="9.140625" style="14"/>
    <col min="15750" max="15750" width="3.28515625" style="14" bestFit="1" customWidth="1"/>
    <col min="15751" max="15751" width="35.28515625" style="14" customWidth="1"/>
    <col min="15752" max="15752" width="13.28515625" style="14" customWidth="1"/>
    <col min="15753" max="15753" width="14.28515625" style="14" customWidth="1"/>
    <col min="15754" max="15754" width="13.7109375" style="14" customWidth="1"/>
    <col min="15755" max="15755" width="13.5703125" style="14" customWidth="1"/>
    <col min="15756" max="15757" width="15.140625" style="14" customWidth="1"/>
    <col min="15758" max="15758" width="16" style="14" customWidth="1"/>
    <col min="15759" max="15759" width="23.7109375" style="14" customWidth="1"/>
    <col min="15760" max="15760" width="22" style="14" customWidth="1"/>
    <col min="15761" max="15761" width="18.140625" style="14" customWidth="1"/>
    <col min="15762" max="15762" width="20.85546875" style="14" customWidth="1"/>
    <col min="15763" max="15763" width="22.7109375" style="14" customWidth="1"/>
    <col min="15764" max="15764" width="12.42578125" style="14" customWidth="1"/>
    <col min="15765" max="15765" width="19.140625" style="14" bestFit="1" customWidth="1"/>
    <col min="15766" max="15766" width="15.5703125" style="14" customWidth="1"/>
    <col min="15767" max="15767" width="13.85546875" style="14" customWidth="1"/>
    <col min="15768" max="15768" width="23.5703125" style="14" customWidth="1"/>
    <col min="15769" max="15769" width="12" style="14" customWidth="1"/>
    <col min="15770" max="15770" width="14.140625" style="14" customWidth="1"/>
    <col min="15771" max="15771" width="0" style="14" hidden="1" customWidth="1"/>
    <col min="15772" max="15772" width="21.5703125" style="14" customWidth="1"/>
    <col min="15773" max="15773" width="11.7109375" style="14" bestFit="1" customWidth="1"/>
    <col min="15774" max="15774" width="22.5703125" style="14" customWidth="1"/>
    <col min="15775" max="15775" width="10.140625" style="14" customWidth="1"/>
    <col min="15776" max="15776" width="15.28515625" style="14" customWidth="1"/>
    <col min="15777" max="16384" width="9.140625" style="14"/>
  </cols>
  <sheetData>
    <row r="1" spans="1:27" x14ac:dyDescent="0.2">
      <c r="D1" s="16">
        <v>1265106</v>
      </c>
      <c r="E1" s="126"/>
      <c r="F1" s="126"/>
      <c r="G1" s="126">
        <v>1.0069999999999999</v>
      </c>
      <c r="H1" s="127">
        <v>14173.9</v>
      </c>
      <c r="I1" s="127">
        <f>ROUND(H1*G1,2)</f>
        <v>14273.12</v>
      </c>
      <c r="J1" s="127">
        <f>ROUND(H1*G1*D1,0)-35</f>
        <v>18057006300</v>
      </c>
      <c r="K1" s="80"/>
      <c r="L1" s="81"/>
      <c r="N1" s="82"/>
    </row>
    <row r="2" spans="1:27" ht="30" x14ac:dyDescent="0.2">
      <c r="A2" s="587" t="s">
        <v>109</v>
      </c>
      <c r="B2" s="587"/>
      <c r="C2" s="77"/>
      <c r="D2" s="77"/>
      <c r="E2" s="87"/>
      <c r="F2" s="87"/>
      <c r="G2" s="87"/>
      <c r="H2" s="87"/>
      <c r="I2" s="87"/>
      <c r="J2" s="87"/>
      <c r="K2" s="128"/>
      <c r="L2" s="128"/>
      <c r="M2" s="128"/>
      <c r="N2" s="83"/>
    </row>
    <row r="3" spans="1:27" s="208" customFormat="1" ht="23.25" customHeight="1" x14ac:dyDescent="0.2">
      <c r="A3" s="596" t="s">
        <v>98</v>
      </c>
      <c r="B3" s="597" t="s">
        <v>0</v>
      </c>
      <c r="C3" s="597" t="s">
        <v>1</v>
      </c>
      <c r="D3" s="616" t="s">
        <v>108</v>
      </c>
      <c r="E3" s="616"/>
      <c r="F3" s="616"/>
      <c r="G3" s="616"/>
      <c r="H3" s="616"/>
      <c r="I3" s="616"/>
      <c r="J3" s="616"/>
      <c r="K3" s="613" t="s">
        <v>97</v>
      </c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5"/>
      <c r="Z3" s="209"/>
      <c r="AA3" s="210"/>
    </row>
    <row r="4" spans="1:27" ht="128.25" customHeight="1" x14ac:dyDescent="0.2">
      <c r="A4" s="596"/>
      <c r="B4" s="597"/>
      <c r="C4" s="597"/>
      <c r="D4" s="618" t="s">
        <v>74</v>
      </c>
      <c r="E4" s="597" t="s">
        <v>102</v>
      </c>
      <c r="F4" s="597"/>
      <c r="G4" s="597" t="s">
        <v>2</v>
      </c>
      <c r="H4" s="597" t="s">
        <v>3</v>
      </c>
      <c r="I4" s="597" t="s">
        <v>87</v>
      </c>
      <c r="J4" s="612" t="s">
        <v>67</v>
      </c>
      <c r="K4" s="597" t="s">
        <v>4</v>
      </c>
      <c r="L4" s="597" t="s">
        <v>5</v>
      </c>
      <c r="M4" s="612" t="s">
        <v>6</v>
      </c>
      <c r="N4" s="597" t="s">
        <v>66</v>
      </c>
      <c r="O4" s="597"/>
      <c r="P4" s="597" t="s">
        <v>7</v>
      </c>
      <c r="Q4" s="597" t="s">
        <v>8</v>
      </c>
      <c r="R4" s="612" t="s">
        <v>9</v>
      </c>
      <c r="S4" s="597" t="s">
        <v>10</v>
      </c>
      <c r="T4" s="597"/>
      <c r="U4" s="590" t="s">
        <v>104</v>
      </c>
      <c r="V4" s="605"/>
      <c r="W4" s="591"/>
      <c r="X4" s="597" t="s">
        <v>13</v>
      </c>
      <c r="Z4" s="611" t="s">
        <v>14</v>
      </c>
      <c r="AA4" s="611"/>
    </row>
    <row r="5" spans="1:27" ht="123" customHeight="1" x14ac:dyDescent="0.2">
      <c r="A5" s="596"/>
      <c r="B5" s="597"/>
      <c r="C5" s="597"/>
      <c r="D5" s="618"/>
      <c r="E5" s="260" t="s">
        <v>15</v>
      </c>
      <c r="F5" s="260" t="s">
        <v>111</v>
      </c>
      <c r="G5" s="597"/>
      <c r="H5" s="597"/>
      <c r="I5" s="597"/>
      <c r="J5" s="612"/>
      <c r="K5" s="597"/>
      <c r="L5" s="597"/>
      <c r="M5" s="612"/>
      <c r="N5" s="260" t="s">
        <v>17</v>
      </c>
      <c r="O5" s="260" t="s">
        <v>111</v>
      </c>
      <c r="P5" s="597"/>
      <c r="Q5" s="597"/>
      <c r="R5" s="612"/>
      <c r="S5" s="260" t="s">
        <v>19</v>
      </c>
      <c r="T5" s="260" t="s">
        <v>111</v>
      </c>
      <c r="U5" s="260" t="s">
        <v>99</v>
      </c>
      <c r="V5" s="260" t="s">
        <v>100</v>
      </c>
      <c r="W5" s="260" t="s">
        <v>103</v>
      </c>
      <c r="X5" s="597"/>
      <c r="Z5" s="611"/>
      <c r="AA5" s="611"/>
    </row>
    <row r="6" spans="1:27" s="11" customFormat="1" ht="25.5" customHeight="1" x14ac:dyDescent="0.2">
      <c r="A6" s="126" t="s">
        <v>21</v>
      </c>
      <c r="B6" s="125">
        <v>1</v>
      </c>
      <c r="C6" s="125">
        <v>2</v>
      </c>
      <c r="D6" s="126">
        <v>3</v>
      </c>
      <c r="E6" s="125">
        <v>4</v>
      </c>
      <c r="F6" s="126">
        <v>5</v>
      </c>
      <c r="G6" s="125">
        <v>6</v>
      </c>
      <c r="H6" s="126">
        <v>7</v>
      </c>
      <c r="I6" s="125">
        <v>8</v>
      </c>
      <c r="J6" s="1">
        <v>9</v>
      </c>
      <c r="K6" s="126">
        <v>10</v>
      </c>
      <c r="L6" s="126">
        <v>11</v>
      </c>
      <c r="M6" s="1">
        <v>12</v>
      </c>
      <c r="N6" s="126">
        <v>13</v>
      </c>
      <c r="O6" s="126">
        <v>14</v>
      </c>
      <c r="P6" s="126">
        <v>15</v>
      </c>
      <c r="Q6" s="126">
        <v>16</v>
      </c>
      <c r="R6" s="1">
        <v>17</v>
      </c>
      <c r="S6" s="126">
        <v>18</v>
      </c>
      <c r="T6" s="126">
        <v>19</v>
      </c>
      <c r="U6" s="126">
        <v>20</v>
      </c>
      <c r="V6" s="126">
        <v>21</v>
      </c>
      <c r="W6" s="126">
        <v>22</v>
      </c>
      <c r="X6" s="126">
        <v>23</v>
      </c>
      <c r="Z6" s="127"/>
      <c r="AA6" s="61"/>
    </row>
    <row r="7" spans="1:27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2884.7</v>
      </c>
      <c r="H7" s="4">
        <f t="shared" ref="H7:H42" si="0"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 t="shared" ref="M7:M42" si="1">J7+L7+K7</f>
        <v>1065748948.09</v>
      </c>
      <c r="N7" s="49">
        <f t="shared" ref="N7:N43" si="2">E7</f>
        <v>0.28999999999999998</v>
      </c>
      <c r="O7" s="3">
        <f>ROUND(N7*D7,0)</f>
        <v>366881</v>
      </c>
      <c r="P7" s="40">
        <f>ROUND(Q7/N7,2)-0.01</f>
        <v>2904.89</v>
      </c>
      <c r="Q7" s="4">
        <f>ROUND(R7/D7,2)</f>
        <v>842.42</v>
      </c>
      <c r="R7" s="4">
        <f t="shared" ref="R7:R43" si="3">M7</f>
        <v>1065748948.09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Y7" s="107"/>
      <c r="Z7" s="154">
        <f>ROUND(Q7/N7,2)</f>
        <v>2904.9</v>
      </c>
      <c r="AA7" s="68">
        <f>R7/D7</f>
        <v>842.41869700246468</v>
      </c>
    </row>
    <row r="8" spans="1:27" s="24" customFormat="1" x14ac:dyDescent="0.2">
      <c r="A8" s="89"/>
      <c r="B8" s="90"/>
      <c r="C8" s="91"/>
      <c r="D8" s="92"/>
      <c r="E8" s="93"/>
      <c r="F8" s="94"/>
      <c r="G8" s="27"/>
      <c r="H8" s="27"/>
      <c r="I8" s="95"/>
      <c r="J8" s="95"/>
      <c r="K8" s="27"/>
      <c r="L8" s="27"/>
      <c r="M8" s="71"/>
      <c r="N8" s="96"/>
      <c r="O8" s="97"/>
      <c r="P8" s="71"/>
      <c r="Q8" s="71"/>
      <c r="R8" s="71"/>
      <c r="S8" s="98"/>
      <c r="T8" s="69"/>
      <c r="U8" s="69"/>
      <c r="V8" s="69"/>
      <c r="W8" s="70"/>
      <c r="X8" s="71"/>
      <c r="Y8" s="107"/>
      <c r="Z8" s="154"/>
      <c r="AA8" s="68"/>
    </row>
    <row r="9" spans="1:27" s="24" customFormat="1" ht="62.25" customHeight="1" x14ac:dyDescent="0.2">
      <c r="A9" s="131">
        <v>2</v>
      </c>
      <c r="B9" s="132" t="s">
        <v>62</v>
      </c>
      <c r="C9" s="133"/>
      <c r="D9" s="134">
        <v>1265106</v>
      </c>
      <c r="E9" s="135" t="s">
        <v>26</v>
      </c>
      <c r="F9" s="114" t="s">
        <v>26</v>
      </c>
      <c r="G9" s="114" t="s">
        <v>26</v>
      </c>
      <c r="H9" s="114" t="s">
        <v>26</v>
      </c>
      <c r="I9" s="114" t="s">
        <v>26</v>
      </c>
      <c r="J9" s="114">
        <f>J11+J18+J17+J27</f>
        <v>6739367632.1099987</v>
      </c>
      <c r="K9" s="114">
        <f>K18</f>
        <v>2592923.85</v>
      </c>
      <c r="L9" s="114">
        <f>L18</f>
        <v>26428680.07000272</v>
      </c>
      <c r="M9" s="114">
        <f>M11+M18+M17+M27</f>
        <v>6768389236.0300016</v>
      </c>
      <c r="N9" s="115" t="str">
        <f t="shared" si="2"/>
        <v>Х</v>
      </c>
      <c r="O9" s="116" t="s">
        <v>26</v>
      </c>
      <c r="P9" s="116" t="s">
        <v>26</v>
      </c>
      <c r="Q9" s="114" t="s">
        <v>26</v>
      </c>
      <c r="R9" s="114">
        <f>R11+R18+R17+R27</f>
        <v>6768389236.0300016</v>
      </c>
      <c r="S9" s="117"/>
      <c r="T9" s="118"/>
      <c r="U9" s="118"/>
      <c r="V9" s="118"/>
      <c r="W9" s="113">
        <f>R9-J9</f>
        <v>29021603.920002937</v>
      </c>
      <c r="X9" s="114"/>
      <c r="Y9" s="244"/>
      <c r="Z9" s="245"/>
      <c r="AA9" s="246">
        <f t="shared" ref="AA9:AA54" si="4">R9/D9</f>
        <v>5350.0570197517063</v>
      </c>
    </row>
    <row r="10" spans="1:27" s="24" customFormat="1" x14ac:dyDescent="0.2">
      <c r="A10" s="89"/>
      <c r="B10" s="99"/>
      <c r="C10" s="91"/>
      <c r="D10" s="92"/>
      <c r="E10" s="165"/>
      <c r="F10" s="27"/>
      <c r="G10" s="27"/>
      <c r="H10" s="27"/>
      <c r="I10" s="71">
        <f>ROUND(E11*H11,2)</f>
        <v>2005.76</v>
      </c>
      <c r="J10" s="71">
        <f>ROUND(F11*H11,2)</f>
        <v>2537500310.1599998</v>
      </c>
      <c r="K10" s="27"/>
      <c r="L10" s="27"/>
      <c r="M10" s="27"/>
      <c r="N10" s="167"/>
      <c r="O10" s="127"/>
      <c r="P10" s="127"/>
      <c r="Q10" s="27"/>
      <c r="R10" s="27"/>
      <c r="S10" s="166"/>
      <c r="T10" s="28"/>
      <c r="U10" s="28"/>
      <c r="V10" s="28"/>
      <c r="W10" s="41"/>
      <c r="X10" s="27"/>
      <c r="Y10" s="107"/>
      <c r="Z10" s="154"/>
      <c r="AA10" s="68"/>
    </row>
    <row r="11" spans="1:27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0">
        <f>I12+I13+I14</f>
        <v>2005.7399999999998</v>
      </c>
      <c r="J11" s="50">
        <f>J12+J13+J14</f>
        <v>2537478282.6399999</v>
      </c>
      <c r="K11" s="4"/>
      <c r="L11" s="4"/>
      <c r="M11" s="4">
        <f>J11+L11+K11</f>
        <v>2537478282.6399999</v>
      </c>
      <c r="N11" s="49">
        <f t="shared" si="2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3"/>
        <v>2537478282.6399999</v>
      </c>
      <c r="S11" s="65">
        <f>N11-E11</f>
        <v>0</v>
      </c>
      <c r="T11" s="66">
        <f>O11-F11</f>
        <v>0</v>
      </c>
      <c r="U11" s="66"/>
      <c r="V11" s="32">
        <f t="shared" ref="V11:W15" si="5">Q11-I11</f>
        <v>0</v>
      </c>
      <c r="W11" s="67">
        <f t="shared" si="5"/>
        <v>0</v>
      </c>
      <c r="X11" s="2">
        <f>P11/H11*100</f>
        <v>100</v>
      </c>
      <c r="Y11" s="107"/>
      <c r="Z11" s="154">
        <f t="shared" ref="Z11:Z43" si="6">ROUND(Q11/N11,2)</f>
        <v>684.55</v>
      </c>
      <c r="AA11" s="68">
        <f t="shared" si="4"/>
        <v>2005.7436156654067</v>
      </c>
    </row>
    <row r="12" spans="1:27" ht="22.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127">
        <v>329</v>
      </c>
      <c r="H12" s="127">
        <f>ROUND(G12*1.007,2)</f>
        <v>331.3</v>
      </c>
      <c r="I12" s="129">
        <f>ROUND(E12*H12,2)</f>
        <v>793.46</v>
      </c>
      <c r="J12" s="2">
        <f>ROUND(F12*H12,2)</f>
        <v>1003815477.7</v>
      </c>
      <c r="K12" s="127"/>
      <c r="L12" s="127"/>
      <c r="M12" s="2">
        <f t="shared" si="1"/>
        <v>1003815477.7</v>
      </c>
      <c r="N12" s="51">
        <f t="shared" si="2"/>
        <v>2.395</v>
      </c>
      <c r="O12" s="19">
        <f>ROUND(N12*D12,0)</f>
        <v>3029929</v>
      </c>
      <c r="P12" s="127">
        <f>ROUND(Q12/N12,2)</f>
        <v>331.3</v>
      </c>
      <c r="Q12" s="129">
        <f>ROUND(R12/D12,2)</f>
        <v>793.46</v>
      </c>
      <c r="R12" s="2">
        <f t="shared" si="3"/>
        <v>1003815477.7</v>
      </c>
      <c r="S12" s="20"/>
      <c r="T12" s="76">
        <f>O12-F12</f>
        <v>0</v>
      </c>
      <c r="U12" s="20">
        <f>P12-H12</f>
        <v>0</v>
      </c>
      <c r="V12" s="28">
        <f t="shared" si="5"/>
        <v>0</v>
      </c>
      <c r="W12" s="30">
        <f t="shared" si="5"/>
        <v>0</v>
      </c>
      <c r="X12" s="127">
        <f>P12/H12*100</f>
        <v>100</v>
      </c>
      <c r="Y12" s="107"/>
      <c r="Z12" s="154">
        <f t="shared" si="6"/>
        <v>331.3</v>
      </c>
      <c r="AA12" s="68">
        <f t="shared" si="4"/>
        <v>793.46353404378772</v>
      </c>
    </row>
    <row r="13" spans="1:27" ht="37.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127">
        <v>2015.9</v>
      </c>
      <c r="H13" s="127">
        <f t="shared" si="0"/>
        <v>2030.01</v>
      </c>
      <c r="I13" s="129">
        <f>ROUND(E13*H13,2)</f>
        <v>552.16</v>
      </c>
      <c r="J13" s="2">
        <f>ROUND(F13*H13,2)</f>
        <v>698544711.09000003</v>
      </c>
      <c r="K13" s="127"/>
      <c r="L13" s="127"/>
      <c r="M13" s="2">
        <f t="shared" si="1"/>
        <v>698544711.09000003</v>
      </c>
      <c r="N13" s="51">
        <f t="shared" si="2"/>
        <v>0.27200000000000002</v>
      </c>
      <c r="O13" s="19">
        <f>ROUND(N13*D13,0)</f>
        <v>344109</v>
      </c>
      <c r="P13" s="58">
        <f>ROUND(Q13/N13,2)+0.01</f>
        <v>2030.01</v>
      </c>
      <c r="Q13" s="129">
        <f>ROUND(R13/D13,2)</f>
        <v>552.16</v>
      </c>
      <c r="R13" s="2">
        <f>M13</f>
        <v>698544711.09000003</v>
      </c>
      <c r="S13" s="20">
        <f>N13-E13</f>
        <v>0</v>
      </c>
      <c r="T13" s="76">
        <f>O13-F13</f>
        <v>0</v>
      </c>
      <c r="U13" s="20">
        <f>P13-H13</f>
        <v>0</v>
      </c>
      <c r="V13" s="28">
        <f t="shared" si="5"/>
        <v>0</v>
      </c>
      <c r="W13" s="30">
        <f t="shared" si="5"/>
        <v>0</v>
      </c>
      <c r="X13" s="127">
        <f>P13/H13*100</f>
        <v>100</v>
      </c>
      <c r="Y13" s="107"/>
      <c r="Z13" s="154">
        <f t="shared" si="6"/>
        <v>2030</v>
      </c>
      <c r="AA13" s="68">
        <f t="shared" si="4"/>
        <v>552.16298957557706</v>
      </c>
    </row>
    <row r="14" spans="1:27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127">
        <v>2492.5</v>
      </c>
      <c r="H14" s="127">
        <f t="shared" si="0"/>
        <v>2509.9499999999998</v>
      </c>
      <c r="I14" s="129">
        <f>ROUND(E14*H14,2)</f>
        <v>660.12</v>
      </c>
      <c r="J14" s="2">
        <f>ROUND(F14*H14,2)</f>
        <v>835118093.85000002</v>
      </c>
      <c r="K14" s="127"/>
      <c r="L14" s="127"/>
      <c r="M14" s="2">
        <f t="shared" si="1"/>
        <v>835118093.85000002</v>
      </c>
      <c r="N14" s="51">
        <f t="shared" si="2"/>
        <v>0.26300000000000001</v>
      </c>
      <c r="O14" s="19">
        <f>ROUND(N14*D14,0)</f>
        <v>332723</v>
      </c>
      <c r="P14" s="58">
        <f>ROUND(Q14/N14,2)-0.01</f>
        <v>2509.9499999999998</v>
      </c>
      <c r="Q14" s="127">
        <f>ROUND(R14/D14,2)</f>
        <v>660.12</v>
      </c>
      <c r="R14" s="2">
        <f t="shared" si="3"/>
        <v>835118093.85000002</v>
      </c>
      <c r="S14" s="20">
        <f>N14-E14</f>
        <v>0</v>
      </c>
      <c r="T14" s="76">
        <f>O14-F14</f>
        <v>0</v>
      </c>
      <c r="U14" s="20">
        <f>P14-H14</f>
        <v>0</v>
      </c>
      <c r="V14" s="28">
        <f t="shared" si="5"/>
        <v>0</v>
      </c>
      <c r="W14" s="30">
        <f t="shared" si="5"/>
        <v>0</v>
      </c>
      <c r="X14" s="127">
        <f>P14/H14*100</f>
        <v>100</v>
      </c>
      <c r="Y14" s="107"/>
      <c r="Z14" s="154">
        <f t="shared" si="6"/>
        <v>2509.96</v>
      </c>
      <c r="AA14" s="68">
        <f t="shared" si="4"/>
        <v>660.11709204604199</v>
      </c>
    </row>
    <row r="15" spans="1:27" s="11" customFormat="1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>
        <v>6.3369999999999996E-2</v>
      </c>
      <c r="F15" s="19">
        <f>ROUND(E15*D15,0)-6</f>
        <v>80164</v>
      </c>
      <c r="G15" s="127">
        <v>1017.5</v>
      </c>
      <c r="H15" s="127">
        <f>ROUND(G15*1.007,2)</f>
        <v>1024.6199999999999</v>
      </c>
      <c r="I15" s="129">
        <f>ROUND(E15*H15,2)</f>
        <v>64.930000000000007</v>
      </c>
      <c r="J15" s="2">
        <f>ROUND(F15*H15,2)</f>
        <v>82137637.680000007</v>
      </c>
      <c r="K15" s="127"/>
      <c r="L15" s="127"/>
      <c r="M15" s="2">
        <f>J15+L15+K15</f>
        <v>82137637.680000007</v>
      </c>
      <c r="N15" s="51">
        <f>E15</f>
        <v>6.3369999999999996E-2</v>
      </c>
      <c r="O15" s="19">
        <f>ROUND(N15*D15,0)-6</f>
        <v>80164</v>
      </c>
      <c r="P15" s="58">
        <f>ROUND(Q15/N15,2)</f>
        <v>1024.6199999999999</v>
      </c>
      <c r="Q15" s="182">
        <f>ROUND(R15/D15,2)</f>
        <v>64.930000000000007</v>
      </c>
      <c r="R15" s="2">
        <v>82137637.680000007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5"/>
        <v>0</v>
      </c>
      <c r="W15" s="30">
        <f t="shared" si="5"/>
        <v>0</v>
      </c>
      <c r="X15" s="182">
        <f>P15/H15*100</f>
        <v>100</v>
      </c>
      <c r="Y15" s="153"/>
      <c r="Z15" s="59"/>
      <c r="AA15" s="62"/>
    </row>
    <row r="16" spans="1:27" x14ac:dyDescent="0.2">
      <c r="A16" s="105"/>
      <c r="B16" s="163"/>
      <c r="C16" s="164"/>
      <c r="D16" s="106"/>
      <c r="E16" s="102"/>
      <c r="F16" s="19"/>
      <c r="G16" s="127"/>
      <c r="H16" s="123"/>
      <c r="I16" s="174">
        <f>I10-I11</f>
        <v>2.0000000000209184E-2</v>
      </c>
      <c r="J16" s="174">
        <f>J10-J11</f>
        <v>22027.519999980927</v>
      </c>
      <c r="K16" s="123"/>
      <c r="L16" s="123"/>
      <c r="M16" s="10"/>
      <c r="N16" s="86"/>
      <c r="O16" s="23"/>
      <c r="P16" s="85"/>
      <c r="Q16" s="123"/>
      <c r="R16" s="10"/>
      <c r="S16" s="147"/>
      <c r="T16" s="156"/>
      <c r="U16" s="147"/>
      <c r="V16" s="147"/>
      <c r="W16" s="78"/>
      <c r="X16" s="123"/>
      <c r="Y16" s="107"/>
      <c r="Z16" s="154"/>
      <c r="AA16" s="68"/>
    </row>
    <row r="17" spans="1:29" s="24" customFormat="1" ht="37.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713.7</v>
      </c>
      <c r="H17" s="4">
        <f t="shared" si="0"/>
        <v>718.7</v>
      </c>
      <c r="I17" s="4">
        <f t="shared" ref="I17:I42" si="7">ROUND(E17*H17,2)</f>
        <v>388.1</v>
      </c>
      <c r="J17" s="4">
        <f>ROUND(F17*H17,2)</f>
        <v>490984935.89999998</v>
      </c>
      <c r="K17" s="4"/>
      <c r="L17" s="4"/>
      <c r="M17" s="4">
        <f t="shared" si="1"/>
        <v>490984935.89999998</v>
      </c>
      <c r="N17" s="49">
        <f t="shared" si="2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3"/>
        <v>490984935.89999998</v>
      </c>
      <c r="S17" s="32">
        <f>N17-E17</f>
        <v>0</v>
      </c>
      <c r="T17" s="32">
        <f>O17-F17</f>
        <v>0</v>
      </c>
      <c r="U17" s="32">
        <f>P17-H17</f>
        <v>0</v>
      </c>
      <c r="V17" s="32">
        <f t="shared" ref="V17:V42" si="8">Q17-I17</f>
        <v>0</v>
      </c>
      <c r="W17" s="53">
        <f>R17-J17</f>
        <v>0</v>
      </c>
      <c r="X17" s="4">
        <f>P17/H17*100</f>
        <v>100</v>
      </c>
      <c r="Y17" s="107"/>
      <c r="Z17" s="154">
        <f t="shared" si="6"/>
        <v>718.7</v>
      </c>
      <c r="AA17" s="68">
        <f t="shared" si="4"/>
        <v>388.09786365727456</v>
      </c>
    </row>
    <row r="18" spans="1:29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49">
        <f>E18</f>
        <v>1.7877000000000001</v>
      </c>
      <c r="O18" s="3">
        <f>ROUND(N18*D18,0)</f>
        <v>2261630</v>
      </c>
      <c r="P18" s="4">
        <f>ROUND(Q18/N18,2)-0.01</f>
        <v>1623.83</v>
      </c>
      <c r="Q18" s="40">
        <f>ROUND(R18/D18,2)+0.01</f>
        <v>2902.9300000000003</v>
      </c>
      <c r="R18" s="4">
        <f>M18</f>
        <v>3672507533.9200025</v>
      </c>
      <c r="S18" s="32">
        <f>N18-E18</f>
        <v>0</v>
      </c>
      <c r="T18" s="32">
        <f>O18-F18</f>
        <v>0</v>
      </c>
      <c r="U18" s="32">
        <f>P18-H18</f>
        <v>12.829999999999927</v>
      </c>
      <c r="V18" s="32">
        <f t="shared" si="8"/>
        <v>22.950000000000273</v>
      </c>
      <c r="W18" s="53">
        <f>R18-J18</f>
        <v>29021603.92000246</v>
      </c>
      <c r="X18" s="4">
        <f>P18/H18*100</f>
        <v>100.796399751707</v>
      </c>
      <c r="Y18" s="107"/>
      <c r="Z18" s="154">
        <f t="shared" si="6"/>
        <v>1623.84</v>
      </c>
      <c r="AA18" s="68">
        <f>R18/D18</f>
        <v>2902.9247619725165</v>
      </c>
      <c r="AC18" s="29"/>
    </row>
    <row r="19" spans="1:29" s="24" customFormat="1" ht="37.5" customHeight="1" x14ac:dyDescent="0.2">
      <c r="A19" s="131"/>
      <c r="B19" s="132" t="s">
        <v>92</v>
      </c>
      <c r="C19" s="136"/>
      <c r="D19" s="134">
        <v>1265106</v>
      </c>
      <c r="E19" s="150">
        <f>SUM(E20:E26)</f>
        <v>0.32796999999999998</v>
      </c>
      <c r="F19" s="109">
        <f>SUM(F20:F26)</f>
        <v>414917</v>
      </c>
      <c r="G19" s="109" t="s">
        <v>26</v>
      </c>
      <c r="H19" s="109" t="s">
        <v>26</v>
      </c>
      <c r="I19" s="109" t="s">
        <v>26</v>
      </c>
      <c r="J19" s="110">
        <f>SUM(J20:J26)</f>
        <v>498939543.86999995</v>
      </c>
      <c r="K19" s="109">
        <f>SUM(K20:K26)</f>
        <v>0</v>
      </c>
      <c r="L19" s="109">
        <f>SUM(L20:L26)</f>
        <v>0</v>
      </c>
      <c r="M19" s="110">
        <f>SUM(M20:M26)</f>
        <v>498939543.86999995</v>
      </c>
      <c r="N19" s="111">
        <f t="shared" si="2"/>
        <v>0.32796999999999998</v>
      </c>
      <c r="O19" s="109">
        <f>SUM(O20:O26)</f>
        <v>414917</v>
      </c>
      <c r="P19" s="109" t="s">
        <v>26</v>
      </c>
      <c r="Q19" s="109" t="s">
        <v>26</v>
      </c>
      <c r="R19" s="110">
        <f>SUM(R20:R26)</f>
        <v>498939543.86999995</v>
      </c>
      <c r="S19" s="112">
        <f>SUM(S20:S26)</f>
        <v>0</v>
      </c>
      <c r="T19" s="112">
        <f>SUM(T20:T26)</f>
        <v>0</v>
      </c>
      <c r="U19" s="112">
        <f>SUM(U20:U26)</f>
        <v>0</v>
      </c>
      <c r="V19" s="118"/>
      <c r="W19" s="113">
        <f>R19-J19</f>
        <v>0</v>
      </c>
      <c r="X19" s="114"/>
      <c r="Y19" s="107"/>
      <c r="Z19" s="154"/>
      <c r="AA19" s="68">
        <f t="shared" si="4"/>
        <v>394.38556442701241</v>
      </c>
    </row>
    <row r="20" spans="1:29" ht="33.75" customHeight="1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8">
        <v>4.632E-2</v>
      </c>
      <c r="F20" s="19">
        <f t="shared" ref="F20:F30" si="9">ROUND(E20*D20,0)</f>
        <v>58600</v>
      </c>
      <c r="G20" s="127">
        <v>2542</v>
      </c>
      <c r="H20" s="127">
        <f t="shared" si="0"/>
        <v>2559.79</v>
      </c>
      <c r="I20" s="127">
        <f t="shared" si="7"/>
        <v>118.57</v>
      </c>
      <c r="J20" s="2">
        <f t="shared" ref="J20:J27" si="10">ROUND(F20*H20,2)</f>
        <v>150003694</v>
      </c>
      <c r="K20" s="127"/>
      <c r="L20" s="127"/>
      <c r="M20" s="2">
        <f t="shared" si="1"/>
        <v>150003694</v>
      </c>
      <c r="N20" s="51">
        <f t="shared" si="2"/>
        <v>4.632E-2</v>
      </c>
      <c r="O20" s="19">
        <f t="shared" ref="O20:O26" si="11">ROUND(N20*D20,0)</f>
        <v>58600</v>
      </c>
      <c r="P20" s="58">
        <f>ROUND(Q20/N20,2)-0.01</f>
        <v>2559.79</v>
      </c>
      <c r="Q20" s="127">
        <f>ROUND(R20/D20,2)</f>
        <v>118.57</v>
      </c>
      <c r="R20" s="2">
        <f t="shared" si="3"/>
        <v>150003694</v>
      </c>
      <c r="S20" s="69">
        <f t="shared" ref="S20:T29" si="12">N20-E20</f>
        <v>0</v>
      </c>
      <c r="T20" s="69">
        <f t="shared" si="12"/>
        <v>0</v>
      </c>
      <c r="U20" s="69">
        <f t="shared" ref="U20:U27" si="13">P20-H20</f>
        <v>0</v>
      </c>
      <c r="V20" s="28">
        <f t="shared" si="8"/>
        <v>0</v>
      </c>
      <c r="W20" s="70">
        <f t="shared" ref="W20:W26" si="14">R20-J20</f>
        <v>0</v>
      </c>
      <c r="X20" s="2">
        <f t="shared" ref="X20:X26" si="15">P20/H20*100</f>
        <v>100</v>
      </c>
      <c r="Y20" s="107"/>
      <c r="Z20" s="154">
        <f t="shared" si="6"/>
        <v>2559.8000000000002</v>
      </c>
      <c r="AA20" s="68">
        <f t="shared" si="4"/>
        <v>118.57005974202953</v>
      </c>
    </row>
    <row r="21" spans="1:29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8">
        <v>2.6339999999999999E-2</v>
      </c>
      <c r="F21" s="19">
        <f t="shared" si="9"/>
        <v>33323</v>
      </c>
      <c r="G21" s="127">
        <v>3575</v>
      </c>
      <c r="H21" s="127">
        <f t="shared" si="0"/>
        <v>3600.03</v>
      </c>
      <c r="I21" s="127">
        <f t="shared" si="7"/>
        <v>94.82</v>
      </c>
      <c r="J21" s="2">
        <f t="shared" si="10"/>
        <v>119963799.69</v>
      </c>
      <c r="K21" s="127"/>
      <c r="L21" s="127"/>
      <c r="M21" s="2">
        <f t="shared" si="1"/>
        <v>119963799.69</v>
      </c>
      <c r="N21" s="51">
        <f t="shared" si="2"/>
        <v>2.6339999999999999E-2</v>
      </c>
      <c r="O21" s="19">
        <f t="shared" si="11"/>
        <v>33323</v>
      </c>
      <c r="P21" s="58">
        <f>ROUND(Q21/N21,2)+0.18</f>
        <v>3600.0299999999997</v>
      </c>
      <c r="Q21" s="127">
        <f>ROUND(R21/D21,2)-0.01</f>
        <v>94.82</v>
      </c>
      <c r="R21" s="2">
        <f t="shared" si="3"/>
        <v>119963799.69</v>
      </c>
      <c r="S21" s="28">
        <f t="shared" si="12"/>
        <v>0</v>
      </c>
      <c r="T21" s="28">
        <f t="shared" si="12"/>
        <v>0</v>
      </c>
      <c r="U21" s="28">
        <f t="shared" si="13"/>
        <v>0</v>
      </c>
      <c r="V21" s="28">
        <f t="shared" si="8"/>
        <v>0</v>
      </c>
      <c r="W21" s="41">
        <f t="shared" si="14"/>
        <v>0</v>
      </c>
      <c r="X21" s="2">
        <f t="shared" si="15"/>
        <v>99.999999999999986</v>
      </c>
      <c r="Y21" s="107"/>
      <c r="Z21" s="154">
        <f t="shared" si="6"/>
        <v>3599.85</v>
      </c>
      <c r="AA21" s="68">
        <f t="shared" si="4"/>
        <v>94.825097414762084</v>
      </c>
    </row>
    <row r="22" spans="1:29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8">
        <v>8.2860000000000003E-2</v>
      </c>
      <c r="F22" s="19">
        <f t="shared" si="9"/>
        <v>104827</v>
      </c>
      <c r="G22" s="127">
        <v>492.1</v>
      </c>
      <c r="H22" s="127">
        <f t="shared" si="0"/>
        <v>495.54</v>
      </c>
      <c r="I22" s="127">
        <f t="shared" si="7"/>
        <v>41.06</v>
      </c>
      <c r="J22" s="2">
        <f t="shared" si="10"/>
        <v>51945971.579999998</v>
      </c>
      <c r="K22" s="127"/>
      <c r="L22" s="127"/>
      <c r="M22" s="2">
        <f t="shared" si="1"/>
        <v>51945971.579999998</v>
      </c>
      <c r="N22" s="51">
        <f t="shared" si="2"/>
        <v>8.2860000000000003E-2</v>
      </c>
      <c r="O22" s="19">
        <f t="shared" si="11"/>
        <v>104827</v>
      </c>
      <c r="P22" s="58">
        <f>ROUND(Q22/N22,2)+0.01</f>
        <v>495.53999999999996</v>
      </c>
      <c r="Q22" s="127">
        <f t="shared" ref="Q22:Q27" si="16">ROUND(R22/D22,2)</f>
        <v>41.06</v>
      </c>
      <c r="R22" s="2">
        <f t="shared" si="3"/>
        <v>51945971.579999998</v>
      </c>
      <c r="S22" s="28">
        <f t="shared" si="12"/>
        <v>0</v>
      </c>
      <c r="T22" s="28">
        <f t="shared" si="12"/>
        <v>0</v>
      </c>
      <c r="U22" s="28">
        <f t="shared" si="13"/>
        <v>0</v>
      </c>
      <c r="V22" s="28">
        <f t="shared" si="8"/>
        <v>0</v>
      </c>
      <c r="W22" s="41">
        <f t="shared" si="14"/>
        <v>0</v>
      </c>
      <c r="X22" s="2">
        <f t="shared" si="15"/>
        <v>99.999999999999986</v>
      </c>
      <c r="Y22" s="107"/>
      <c r="Z22" s="154">
        <f t="shared" si="6"/>
        <v>495.53</v>
      </c>
      <c r="AA22" s="68">
        <f t="shared" si="4"/>
        <v>41.060568505722046</v>
      </c>
    </row>
    <row r="23" spans="1:29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8">
        <v>2.9940000000000001E-2</v>
      </c>
      <c r="F23" s="19">
        <f t="shared" si="9"/>
        <v>37877</v>
      </c>
      <c r="G23" s="127">
        <v>923.3</v>
      </c>
      <c r="H23" s="127">
        <f t="shared" si="0"/>
        <v>929.76</v>
      </c>
      <c r="I23" s="127">
        <f t="shared" si="7"/>
        <v>27.84</v>
      </c>
      <c r="J23" s="2">
        <f t="shared" si="10"/>
        <v>35216519.520000003</v>
      </c>
      <c r="K23" s="127"/>
      <c r="L23" s="127"/>
      <c r="M23" s="2">
        <f t="shared" si="1"/>
        <v>35216519.520000003</v>
      </c>
      <c r="N23" s="51">
        <f t="shared" si="2"/>
        <v>2.9940000000000001E-2</v>
      </c>
      <c r="O23" s="19">
        <f t="shared" si="11"/>
        <v>37877</v>
      </c>
      <c r="P23" s="58">
        <f>ROUND(Q23/N23,2)-0.1</f>
        <v>929.76</v>
      </c>
      <c r="Q23" s="127">
        <f t="shared" si="16"/>
        <v>27.84</v>
      </c>
      <c r="R23" s="2">
        <f t="shared" si="3"/>
        <v>35216519.520000003</v>
      </c>
      <c r="S23" s="28">
        <f t="shared" si="12"/>
        <v>0</v>
      </c>
      <c r="T23" s="28">
        <f t="shared" si="12"/>
        <v>0</v>
      </c>
      <c r="U23" s="28">
        <f t="shared" si="13"/>
        <v>0</v>
      </c>
      <c r="V23" s="28">
        <f t="shared" si="8"/>
        <v>0</v>
      </c>
      <c r="W23" s="41">
        <f t="shared" si="14"/>
        <v>0</v>
      </c>
      <c r="X23" s="2">
        <f t="shared" si="15"/>
        <v>100</v>
      </c>
      <c r="Y23" s="107"/>
      <c r="Z23" s="154">
        <f t="shared" si="6"/>
        <v>929.86</v>
      </c>
      <c r="AA23" s="68">
        <f t="shared" si="4"/>
        <v>27.836813294696256</v>
      </c>
    </row>
    <row r="24" spans="1:29" ht="56.25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8">
        <v>1.321E-2</v>
      </c>
      <c r="F24" s="19">
        <f t="shared" si="9"/>
        <v>16712</v>
      </c>
      <c r="G24" s="127">
        <v>2021.3</v>
      </c>
      <c r="H24" s="127">
        <f t="shared" si="0"/>
        <v>2035.45</v>
      </c>
      <c r="I24" s="127">
        <f t="shared" si="7"/>
        <v>26.89</v>
      </c>
      <c r="J24" s="2">
        <f t="shared" si="10"/>
        <v>34016440.399999999</v>
      </c>
      <c r="K24" s="127"/>
      <c r="L24" s="127"/>
      <c r="M24" s="2">
        <f t="shared" si="1"/>
        <v>34016440.399999999</v>
      </c>
      <c r="N24" s="51">
        <f t="shared" si="2"/>
        <v>1.321E-2</v>
      </c>
      <c r="O24" s="19">
        <f t="shared" si="11"/>
        <v>16712</v>
      </c>
      <c r="P24" s="58">
        <f>ROUND(Q24/N24,2)-0.13</f>
        <v>2035.4499999999998</v>
      </c>
      <c r="Q24" s="127">
        <f t="shared" si="16"/>
        <v>26.89</v>
      </c>
      <c r="R24" s="2">
        <f t="shared" si="3"/>
        <v>34016440.399999999</v>
      </c>
      <c r="S24" s="28">
        <f t="shared" si="12"/>
        <v>0</v>
      </c>
      <c r="T24" s="28">
        <f t="shared" si="12"/>
        <v>0</v>
      </c>
      <c r="U24" s="28">
        <f t="shared" si="13"/>
        <v>0</v>
      </c>
      <c r="V24" s="28">
        <f t="shared" si="8"/>
        <v>0</v>
      </c>
      <c r="W24" s="41">
        <f t="shared" si="14"/>
        <v>0</v>
      </c>
      <c r="X24" s="2">
        <f t="shared" si="15"/>
        <v>99.999999999999986</v>
      </c>
      <c r="Y24" s="107"/>
      <c r="Z24" s="154">
        <f t="shared" si="6"/>
        <v>2035.58</v>
      </c>
      <c r="AA24" s="68">
        <f t="shared" si="4"/>
        <v>26.888213635853436</v>
      </c>
    </row>
    <row r="25" spans="1:29" ht="37.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8">
        <v>9.2000000000000003E-4</v>
      </c>
      <c r="F25" s="19">
        <f t="shared" si="9"/>
        <v>1164</v>
      </c>
      <c r="G25" s="127">
        <v>8174.2</v>
      </c>
      <c r="H25" s="127">
        <f t="shared" si="0"/>
        <v>8231.42</v>
      </c>
      <c r="I25" s="127">
        <f>ROUND(E25*H25,2)</f>
        <v>7.57</v>
      </c>
      <c r="J25" s="2">
        <f t="shared" si="10"/>
        <v>9581372.8800000008</v>
      </c>
      <c r="K25" s="127"/>
      <c r="L25" s="127"/>
      <c r="M25" s="2">
        <f t="shared" si="1"/>
        <v>9581372.8800000008</v>
      </c>
      <c r="N25" s="51">
        <f t="shared" si="2"/>
        <v>9.2000000000000003E-4</v>
      </c>
      <c r="O25" s="19">
        <f t="shared" si="11"/>
        <v>1164</v>
      </c>
      <c r="P25" s="58">
        <f>ROUND(Q25/N25,2)+14.03-10.87</f>
        <v>8231.42</v>
      </c>
      <c r="Q25" s="127">
        <f t="shared" si="16"/>
        <v>7.57</v>
      </c>
      <c r="R25" s="2">
        <f t="shared" si="3"/>
        <v>9581372.8800000008</v>
      </c>
      <c r="S25" s="28">
        <f t="shared" si="12"/>
        <v>0</v>
      </c>
      <c r="T25" s="28">
        <f t="shared" si="12"/>
        <v>0</v>
      </c>
      <c r="U25" s="28">
        <f t="shared" si="13"/>
        <v>0</v>
      </c>
      <c r="V25" s="28">
        <f t="shared" si="8"/>
        <v>0</v>
      </c>
      <c r="W25" s="41">
        <f t="shared" si="14"/>
        <v>0</v>
      </c>
      <c r="X25" s="2">
        <f t="shared" si="15"/>
        <v>100</v>
      </c>
      <c r="Y25" s="107"/>
      <c r="Z25" s="154">
        <f>ROUND(Q25/N25,2)</f>
        <v>8228.26</v>
      </c>
      <c r="AA25" s="68">
        <f>R25/D25</f>
        <v>7.5735731867527312</v>
      </c>
    </row>
    <row r="26" spans="1:29" ht="37.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8">
        <v>0.12837999999999999</v>
      </c>
      <c r="F26" s="19">
        <f t="shared" si="9"/>
        <v>162414</v>
      </c>
      <c r="G26" s="127">
        <v>600.5</v>
      </c>
      <c r="H26" s="127">
        <f t="shared" si="0"/>
        <v>604.70000000000005</v>
      </c>
      <c r="I26" s="127">
        <f>ROUND(E26*H26,2)</f>
        <v>77.63</v>
      </c>
      <c r="J26" s="2">
        <f t="shared" si="10"/>
        <v>98211745.799999997</v>
      </c>
      <c r="K26" s="127"/>
      <c r="L26" s="127"/>
      <c r="M26" s="2">
        <f t="shared" si="1"/>
        <v>98211745.799999997</v>
      </c>
      <c r="N26" s="51">
        <f t="shared" si="2"/>
        <v>0.12837999999999999</v>
      </c>
      <c r="O26" s="19">
        <f t="shared" si="11"/>
        <v>162414</v>
      </c>
      <c r="P26" s="58">
        <f>ROUND(Q26/N26,2)+0.01</f>
        <v>604.70000000000005</v>
      </c>
      <c r="Q26" s="127">
        <f t="shared" si="16"/>
        <v>77.63</v>
      </c>
      <c r="R26" s="2">
        <f t="shared" si="3"/>
        <v>98211745.799999997</v>
      </c>
      <c r="S26" s="28">
        <f t="shared" si="12"/>
        <v>0</v>
      </c>
      <c r="T26" s="28">
        <f t="shared" si="12"/>
        <v>0</v>
      </c>
      <c r="U26" s="28">
        <f t="shared" si="13"/>
        <v>0</v>
      </c>
      <c r="V26" s="28">
        <f t="shared" si="8"/>
        <v>0</v>
      </c>
      <c r="W26" s="41">
        <f t="shared" si="14"/>
        <v>0</v>
      </c>
      <c r="X26" s="2">
        <f t="shared" si="15"/>
        <v>100</v>
      </c>
      <c r="Y26" s="107"/>
      <c r="Z26" s="154">
        <f>ROUND(Q26/N26,2)</f>
        <v>604.69000000000005</v>
      </c>
      <c r="AA26" s="68">
        <f>R26/D26</f>
        <v>77.631238647196355</v>
      </c>
    </row>
    <row r="27" spans="1:29" s="24" customFormat="1" ht="56.25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10"/>
        <v>67418483.569999993</v>
      </c>
      <c r="K27" s="4"/>
      <c r="L27" s="4"/>
      <c r="M27" s="4">
        <f>J27+L27+K27</f>
        <v>67418483.569999993</v>
      </c>
      <c r="N27" s="49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16"/>
        <v>53.29</v>
      </c>
      <c r="R27" s="4">
        <f>M27</f>
        <v>67418483.569999993</v>
      </c>
      <c r="S27" s="32">
        <f>N27-E27</f>
        <v>0</v>
      </c>
      <c r="T27" s="32">
        <f>O27-F27</f>
        <v>0</v>
      </c>
      <c r="U27" s="32">
        <f t="shared" si="13"/>
        <v>0</v>
      </c>
      <c r="V27" s="32">
        <f t="shared" si="8"/>
        <v>0</v>
      </c>
      <c r="W27" s="53">
        <f>R27-J27</f>
        <v>0</v>
      </c>
      <c r="X27" s="4">
        <f>P27/H27*100</f>
        <v>99.999999999999972</v>
      </c>
      <c r="Y27" s="247"/>
      <c r="Z27" s="248">
        <f>ROUND(Q27/N27,2)</f>
        <v>18567.939999999999</v>
      </c>
      <c r="AA27" s="172">
        <f>R27/D27</f>
        <v>53.290778456508775</v>
      </c>
    </row>
    <row r="28" spans="1:29" s="24" customFormat="1" x14ac:dyDescent="0.2">
      <c r="A28" s="89"/>
      <c r="B28" s="99"/>
      <c r="C28" s="100"/>
      <c r="D28" s="92"/>
      <c r="E28" s="93"/>
      <c r="F28" s="94"/>
      <c r="G28" s="95"/>
      <c r="H28" s="95"/>
      <c r="I28" s="71"/>
      <c r="J28" s="71"/>
      <c r="K28" s="27"/>
      <c r="L28" s="27"/>
      <c r="M28" s="71"/>
      <c r="N28" s="96"/>
      <c r="O28" s="97"/>
      <c r="P28" s="71"/>
      <c r="Q28" s="71"/>
      <c r="R28" s="71"/>
      <c r="S28" s="69"/>
      <c r="T28" s="69"/>
      <c r="U28" s="69"/>
      <c r="V28" s="69"/>
      <c r="W28" s="70"/>
      <c r="X28" s="71"/>
      <c r="Y28" s="107"/>
      <c r="Z28" s="154"/>
      <c r="AA28" s="68"/>
    </row>
    <row r="29" spans="1:29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6.8590999999999999E-2</v>
      </c>
      <c r="F29" s="3">
        <f t="shared" si="9"/>
        <v>86775</v>
      </c>
      <c r="G29" s="4">
        <v>23192.7</v>
      </c>
      <c r="H29" s="4">
        <f t="shared" si="0"/>
        <v>23355.05</v>
      </c>
      <c r="I29" s="4">
        <f t="shared" si="7"/>
        <v>1601.95</v>
      </c>
      <c r="J29" s="4">
        <f>ROUND(F29*H29,2)</f>
        <v>2026634463.75</v>
      </c>
      <c r="K29" s="4"/>
      <c r="L29" s="4">
        <f>L31</f>
        <v>36047659.200000003</v>
      </c>
      <c r="M29" s="4">
        <f t="shared" si="1"/>
        <v>2062682122.95</v>
      </c>
      <c r="N29" s="49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 t="shared" si="3"/>
        <v>2062682122.95</v>
      </c>
      <c r="S29" s="32">
        <f t="shared" si="12"/>
        <v>0</v>
      </c>
      <c r="T29" s="32">
        <f t="shared" si="12"/>
        <v>0</v>
      </c>
      <c r="U29" s="32">
        <f>P29-H29</f>
        <v>415.37000000000262</v>
      </c>
      <c r="V29" s="32">
        <f>Q29-I29</f>
        <v>28.490000000000009</v>
      </c>
      <c r="W29" s="53">
        <f>R29-J29</f>
        <v>36047659.200000048</v>
      </c>
      <c r="X29" s="4">
        <f>P29/H29*100</f>
        <v>101.77850186576352</v>
      </c>
      <c r="Y29" s="247"/>
      <c r="Z29" s="249">
        <f t="shared" si="6"/>
        <v>23770.47</v>
      </c>
      <c r="AA29" s="250">
        <f t="shared" si="4"/>
        <v>1630.4421312917652</v>
      </c>
    </row>
    <row r="30" spans="1:29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 t="shared" si="9"/>
        <v>11395</v>
      </c>
      <c r="G30" s="127">
        <v>79186.3</v>
      </c>
      <c r="H30" s="127">
        <f t="shared" si="0"/>
        <v>79740.600000000006</v>
      </c>
      <c r="I30" s="127">
        <f>ROUND(E30*H30,2)</f>
        <v>718.22</v>
      </c>
      <c r="J30" s="2">
        <f>ROUND(F30*H30,2)</f>
        <v>908644137</v>
      </c>
      <c r="K30" s="127"/>
      <c r="L30" s="127"/>
      <c r="M30" s="2">
        <f t="shared" si="1"/>
        <v>908644137</v>
      </c>
      <c r="N30" s="51">
        <f t="shared" si="2"/>
        <v>9.0069999999999994E-3</v>
      </c>
      <c r="O30" s="19">
        <f>ROUND(N30*D30,0)</f>
        <v>11395</v>
      </c>
      <c r="P30" s="58">
        <f>ROUND(Q30/N30,2)+0.4</f>
        <v>79740.599999999991</v>
      </c>
      <c r="Q30" s="127">
        <f>ROUND(R30/D30,2)-0.02</f>
        <v>718.22</v>
      </c>
      <c r="R30" s="2">
        <f t="shared" si="3"/>
        <v>908644137</v>
      </c>
      <c r="S30" s="20">
        <f>N30-E30</f>
        <v>0</v>
      </c>
      <c r="T30" s="20">
        <f>O30-F30</f>
        <v>0</v>
      </c>
      <c r="U30" s="28">
        <f>P30-H30</f>
        <v>0</v>
      </c>
      <c r="V30" s="28">
        <f t="shared" si="8"/>
        <v>0</v>
      </c>
      <c r="W30" s="41">
        <f>R30-J30</f>
        <v>0</v>
      </c>
      <c r="X30" s="2">
        <f>P30/H30*100</f>
        <v>99.999999999999972</v>
      </c>
      <c r="Y30" s="107"/>
      <c r="Z30" s="154">
        <f t="shared" si="6"/>
        <v>79740.2</v>
      </c>
      <c r="AA30" s="68">
        <f t="shared" si="4"/>
        <v>718.23557630743983</v>
      </c>
    </row>
    <row r="31" spans="1:29" ht="29.2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4.6299999999999998E-4</v>
      </c>
      <c r="F31" s="19">
        <f>ROUND(E31*D31,0)</f>
        <v>586</v>
      </c>
      <c r="G31" s="127">
        <v>124728.5</v>
      </c>
      <c r="H31" s="127">
        <f t="shared" si="0"/>
        <v>125601.60000000001</v>
      </c>
      <c r="I31" s="127">
        <f>ROUND(E31*H31,2)</f>
        <v>58.15</v>
      </c>
      <c r="J31" s="2">
        <f>ROUND(F31*H31,2)</f>
        <v>73602537.599999994</v>
      </c>
      <c r="K31" s="127"/>
      <c r="L31" s="171">
        <f>287*125601.6</f>
        <v>36047659.200000003</v>
      </c>
      <c r="M31" s="2">
        <f t="shared" si="1"/>
        <v>109650196.8</v>
      </c>
      <c r="N31" s="51">
        <v>6.8999999999999997E-4</v>
      </c>
      <c r="O31" s="19">
        <f>ROUND(N31*D31,0)</f>
        <v>873</v>
      </c>
      <c r="P31" s="58">
        <f>H31</f>
        <v>125601.60000000001</v>
      </c>
      <c r="Q31" s="177">
        <f>ROUND(N31*P31,2)</f>
        <v>86.67</v>
      </c>
      <c r="R31" s="2">
        <f>ROUND(O31*P31,2)</f>
        <v>109650196.8</v>
      </c>
      <c r="S31" s="178">
        <f>N31-E31</f>
        <v>2.2699999999999999E-4</v>
      </c>
      <c r="T31" s="20">
        <f>O31-F31</f>
        <v>287</v>
      </c>
      <c r="U31" s="28">
        <f>P31-H31</f>
        <v>0</v>
      </c>
      <c r="V31" s="20">
        <f>Q31-I31</f>
        <v>28.520000000000003</v>
      </c>
      <c r="W31" s="30">
        <f>R31-J31</f>
        <v>36047659.200000003</v>
      </c>
      <c r="X31" s="2">
        <f>P31/H31*100</f>
        <v>100</v>
      </c>
      <c r="Y31" s="107"/>
      <c r="Z31" s="154">
        <f t="shared" si="6"/>
        <v>125608.7</v>
      </c>
      <c r="AA31" s="68">
        <f t="shared" si="4"/>
        <v>86.672734774793568</v>
      </c>
    </row>
    <row r="32" spans="1:29" ht="25.5" customHeight="1" x14ac:dyDescent="0.2">
      <c r="A32" s="140" t="s">
        <v>57</v>
      </c>
      <c r="B32" s="141" t="s">
        <v>54</v>
      </c>
      <c r="C32" s="142" t="s">
        <v>33</v>
      </c>
      <c r="D32" s="143">
        <v>1265106</v>
      </c>
      <c r="E32" s="144">
        <f>E29-E30-E31</f>
        <v>5.9121E-2</v>
      </c>
      <c r="F32" s="145">
        <f>F29-F30-F31</f>
        <v>74794</v>
      </c>
      <c r="G32" s="138" t="s">
        <v>26</v>
      </c>
      <c r="H32" s="138" t="s">
        <v>26</v>
      </c>
      <c r="I32" s="138" t="s">
        <v>26</v>
      </c>
      <c r="J32" s="116">
        <f>J29-J30-J31</f>
        <v>1044387789.15</v>
      </c>
      <c r="K32" s="116"/>
      <c r="L32" s="116"/>
      <c r="M32" s="116">
        <f>M29-M30-M31</f>
        <v>1044387789.1500001</v>
      </c>
      <c r="N32" s="144">
        <f>N29-N30-N31</f>
        <v>5.8893999999999995E-2</v>
      </c>
      <c r="O32" s="145">
        <f>O29-O30-O31</f>
        <v>74507</v>
      </c>
      <c r="P32" s="138" t="s">
        <v>26</v>
      </c>
      <c r="Q32" s="138" t="s">
        <v>26</v>
      </c>
      <c r="R32" s="116">
        <f>R29-R30-R31</f>
        <v>1044387789.1500001</v>
      </c>
      <c r="S32" s="179">
        <f>S29-S30-S31</f>
        <v>-2.2699999999999999E-4</v>
      </c>
      <c r="T32" s="146">
        <f>T29-T30-T31</f>
        <v>-287</v>
      </c>
      <c r="U32" s="146"/>
      <c r="V32" s="146"/>
      <c r="W32" s="180">
        <f>W29-W30-W31</f>
        <v>0</v>
      </c>
      <c r="X32" s="116"/>
      <c r="Y32" s="181"/>
      <c r="Z32" s="154"/>
      <c r="AA32" s="68">
        <f t="shared" si="4"/>
        <v>825.53382020953188</v>
      </c>
    </row>
    <row r="33" spans="1:29" ht="37.5" x14ac:dyDescent="0.2">
      <c r="A33" s="184"/>
      <c r="B33" s="185" t="s">
        <v>96</v>
      </c>
      <c r="C33" s="186" t="s">
        <v>33</v>
      </c>
      <c r="D33" s="187">
        <v>1265106</v>
      </c>
      <c r="E33" s="188"/>
      <c r="F33" s="189"/>
      <c r="G33" s="194"/>
      <c r="H33" s="194"/>
      <c r="I33" s="194"/>
      <c r="J33" s="190"/>
      <c r="K33" s="190"/>
      <c r="L33" s="190"/>
      <c r="M33" s="190"/>
      <c r="N33" s="188">
        <f>ROUND(O33/1265106,6)-0.000001</f>
        <v>4.9090999999999996E-2</v>
      </c>
      <c r="O33" s="189">
        <f>O29-O36</f>
        <v>62106</v>
      </c>
      <c r="P33" s="191">
        <f>ROUND(Q33/N33,2)</f>
        <v>12676.66</v>
      </c>
      <c r="Q33" s="191">
        <f>ROUND(R33/D33,2)</f>
        <v>622.30999999999995</v>
      </c>
      <c r="R33" s="192">
        <f>R29-R36</f>
        <v>787289874.96000004</v>
      </c>
      <c r="S33" s="195"/>
      <c r="T33" s="196"/>
      <c r="U33" s="196"/>
      <c r="V33" s="196"/>
      <c r="W33" s="197"/>
      <c r="X33" s="190"/>
      <c r="Y33" s="181"/>
      <c r="Z33" s="154"/>
      <c r="AA33" s="68"/>
    </row>
    <row r="34" spans="1:29" x14ac:dyDescent="0.2">
      <c r="A34" s="33"/>
      <c r="B34" s="198" t="s">
        <v>34</v>
      </c>
      <c r="C34" s="54" t="s">
        <v>33</v>
      </c>
      <c r="D34" s="16">
        <v>1265106</v>
      </c>
      <c r="E34" s="102"/>
      <c r="F34" s="19"/>
      <c r="G34" s="64"/>
      <c r="H34" s="64"/>
      <c r="I34" s="64"/>
      <c r="J34" s="2"/>
      <c r="K34" s="193"/>
      <c r="L34" s="193"/>
      <c r="M34" s="2"/>
      <c r="N34" s="102">
        <f>ROUND(O34/1265106,6)</f>
        <v>2.578E-3</v>
      </c>
      <c r="O34" s="19">
        <f t="shared" ref="O34:O35" si="17">O30-O37</f>
        <v>3261</v>
      </c>
      <c r="P34" s="199">
        <v>79740.599999999991</v>
      </c>
      <c r="Q34" s="199">
        <f>ROUND(N34*P34,2)</f>
        <v>205.57</v>
      </c>
      <c r="R34" s="243">
        <f>ROUND(O34*P34,2)</f>
        <v>260034096.59999999</v>
      </c>
      <c r="S34" s="201"/>
      <c r="T34" s="20"/>
      <c r="U34" s="20"/>
      <c r="V34" s="20"/>
      <c r="W34" s="30"/>
      <c r="X34" s="2"/>
      <c r="Y34" s="181"/>
      <c r="Z34" s="154"/>
      <c r="AA34" s="68"/>
    </row>
    <row r="35" spans="1:29" x14ac:dyDescent="0.2">
      <c r="A35" s="33"/>
      <c r="B35" s="198" t="s">
        <v>35</v>
      </c>
      <c r="C35" s="54" t="s">
        <v>33</v>
      </c>
      <c r="D35" s="16">
        <v>1265106</v>
      </c>
      <c r="E35" s="102"/>
      <c r="F35" s="19"/>
      <c r="G35" s="64"/>
      <c r="H35" s="64"/>
      <c r="I35" s="64"/>
      <c r="J35" s="2"/>
      <c r="K35" s="193"/>
      <c r="L35" s="193"/>
      <c r="M35" s="2"/>
      <c r="N35" s="102">
        <f t="shared" ref="N35:N38" si="18">ROUND(O35/1265106,6)</f>
        <v>9.2999999999999997E-5</v>
      </c>
      <c r="O35" s="19">
        <f t="shared" si="17"/>
        <v>118</v>
      </c>
      <c r="P35" s="199">
        <v>125601.60000000001</v>
      </c>
      <c r="Q35" s="199">
        <f>ROUND(N35*P35,2)</f>
        <v>11.68</v>
      </c>
      <c r="R35" s="243">
        <f>ROUND(O35*P35,2)</f>
        <v>14820988.800000001</v>
      </c>
      <c r="S35" s="178"/>
      <c r="T35" s="20"/>
      <c r="U35" s="20"/>
      <c r="V35" s="20"/>
      <c r="W35" s="30"/>
      <c r="X35" s="2"/>
      <c r="Y35" s="181"/>
      <c r="Z35" s="154"/>
      <c r="AA35" s="68"/>
    </row>
    <row r="36" spans="1:29" ht="37.5" x14ac:dyDescent="0.2">
      <c r="A36" s="184"/>
      <c r="B36" s="185" t="s">
        <v>95</v>
      </c>
      <c r="C36" s="186" t="s">
        <v>33</v>
      </c>
      <c r="D36" s="187">
        <v>1265106</v>
      </c>
      <c r="E36" s="188"/>
      <c r="F36" s="189"/>
      <c r="G36" s="194"/>
      <c r="H36" s="194"/>
      <c r="I36" s="194"/>
      <c r="J36" s="190"/>
      <c r="K36" s="190"/>
      <c r="L36" s="190"/>
      <c r="M36" s="190"/>
      <c r="N36" s="188">
        <f t="shared" si="18"/>
        <v>1.95E-2</v>
      </c>
      <c r="O36" s="189">
        <v>24669</v>
      </c>
      <c r="P36" s="191">
        <f>ROUND(Q36/N36,2)</f>
        <v>51698.97</v>
      </c>
      <c r="Q36" s="191">
        <f>ROUND(R36/D36,2)</f>
        <v>1008.13</v>
      </c>
      <c r="R36" s="190">
        <v>1275392247.99</v>
      </c>
      <c r="S36" s="195"/>
      <c r="T36" s="196"/>
      <c r="U36" s="196"/>
      <c r="V36" s="196"/>
      <c r="W36" s="197"/>
      <c r="X36" s="190"/>
      <c r="Y36" s="181"/>
      <c r="Z36" s="154"/>
      <c r="AA36" s="68"/>
    </row>
    <row r="37" spans="1:29" x14ac:dyDescent="0.2">
      <c r="A37" s="33"/>
      <c r="B37" s="198" t="s">
        <v>34</v>
      </c>
      <c r="C37" s="54" t="s">
        <v>33</v>
      </c>
      <c r="D37" s="16">
        <v>1265106</v>
      </c>
      <c r="E37" s="102"/>
      <c r="F37" s="19"/>
      <c r="G37" s="64"/>
      <c r="H37" s="64"/>
      <c r="I37" s="64"/>
      <c r="J37" s="2"/>
      <c r="K37" s="193"/>
      <c r="L37" s="193"/>
      <c r="M37" s="2"/>
      <c r="N37" s="102">
        <f>ROUND(O37/1265106,6)-0.000001</f>
        <v>6.4289999999999998E-3</v>
      </c>
      <c r="O37" s="19">
        <f>698+7149+287</f>
        <v>8134</v>
      </c>
      <c r="P37" s="199">
        <v>79740.599999999991</v>
      </c>
      <c r="Q37" s="199">
        <f>ROUND(N37*P37,2)</f>
        <v>512.65</v>
      </c>
      <c r="R37" s="243">
        <f t="shared" ref="R37:R38" si="19">ROUND(O37*P37,2)</f>
        <v>648610040.39999998</v>
      </c>
      <c r="S37" s="178"/>
      <c r="T37" s="20"/>
      <c r="U37" s="20"/>
      <c r="V37" s="20"/>
      <c r="W37" s="30"/>
      <c r="X37" s="2"/>
      <c r="Y37" s="181"/>
      <c r="Z37" s="154"/>
      <c r="AA37" s="68"/>
    </row>
    <row r="38" spans="1:29" x14ac:dyDescent="0.2">
      <c r="A38" s="33"/>
      <c r="B38" s="198" t="s">
        <v>35</v>
      </c>
      <c r="C38" s="54" t="s">
        <v>33</v>
      </c>
      <c r="D38" s="16">
        <v>1265106</v>
      </c>
      <c r="E38" s="102"/>
      <c r="F38" s="19"/>
      <c r="G38" s="64"/>
      <c r="H38" s="64"/>
      <c r="I38" s="64"/>
      <c r="J38" s="2"/>
      <c r="K38" s="193"/>
      <c r="L38" s="193"/>
      <c r="M38" s="2"/>
      <c r="N38" s="102">
        <f t="shared" si="18"/>
        <v>5.9699999999999998E-4</v>
      </c>
      <c r="O38" s="19">
        <f>96+455+44+160</f>
        <v>755</v>
      </c>
      <c r="P38" s="199">
        <v>125601.60000000001</v>
      </c>
      <c r="Q38" s="199">
        <f>ROUND(N38*P38,2)+0.01</f>
        <v>74.990000000000009</v>
      </c>
      <c r="R38" s="243">
        <f t="shared" si="19"/>
        <v>94829208</v>
      </c>
      <c r="S38" s="178"/>
      <c r="T38" s="20"/>
      <c r="U38" s="20"/>
      <c r="V38" s="20"/>
      <c r="W38" s="30"/>
      <c r="X38" s="2"/>
      <c r="Y38" s="181"/>
      <c r="Z38" s="154"/>
      <c r="AA38" s="68"/>
    </row>
    <row r="39" spans="1:29" x14ac:dyDescent="0.2">
      <c r="A39" s="33"/>
      <c r="B39" s="21"/>
      <c r="C39" s="54"/>
      <c r="D39" s="16"/>
      <c r="E39" s="102"/>
      <c r="F39" s="19"/>
      <c r="G39" s="101"/>
      <c r="H39" s="101"/>
      <c r="I39" s="101"/>
      <c r="J39" s="10"/>
      <c r="K39" s="127"/>
      <c r="L39" s="127"/>
      <c r="M39" s="2"/>
      <c r="N39" s="102"/>
      <c r="O39" s="19"/>
      <c r="P39" s="127"/>
      <c r="Q39" s="127"/>
      <c r="R39" s="2"/>
      <c r="S39" s="20"/>
      <c r="T39" s="20"/>
      <c r="U39" s="28"/>
      <c r="V39" s="28"/>
      <c r="W39" s="41"/>
      <c r="X39" s="4"/>
      <c r="Y39" s="107"/>
      <c r="Z39" s="154"/>
      <c r="AA39" s="68"/>
    </row>
    <row r="40" spans="1:29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1265106</v>
      </c>
      <c r="E40" s="55">
        <v>0.16633600000000001</v>
      </c>
      <c r="F40" s="3">
        <f>ROUND(E40*D40,0)</f>
        <v>210433</v>
      </c>
      <c r="G40" s="183">
        <v>37316</v>
      </c>
      <c r="H40" s="183">
        <f t="shared" si="0"/>
        <v>37577.21</v>
      </c>
      <c r="I40" s="183">
        <f>ROUND(E40*H40,2)+0.01</f>
        <v>6250.45</v>
      </c>
      <c r="J40" s="183">
        <f>ROUND(F40*H40,2)</f>
        <v>7907485031.9300003</v>
      </c>
      <c r="K40" s="4"/>
      <c r="L40" s="4"/>
      <c r="M40" s="4">
        <f t="shared" si="1"/>
        <v>7907485031.9300003</v>
      </c>
      <c r="N40" s="49">
        <f t="shared" si="2"/>
        <v>0.16633600000000001</v>
      </c>
      <c r="O40" s="3">
        <f>ROUND(N40*D40,0)</f>
        <v>210433</v>
      </c>
      <c r="P40" s="40">
        <f>ROUND(Q40/N40,2)-0.04</f>
        <v>37577.21</v>
      </c>
      <c r="Q40" s="4">
        <f>ROUND(R40/D40,2)</f>
        <v>6250.45</v>
      </c>
      <c r="R40" s="4">
        <f t="shared" si="3"/>
        <v>7907485031.9300003</v>
      </c>
      <c r="S40" s="251">
        <f t="shared" ref="S40:T42" si="20">N40-E40</f>
        <v>0</v>
      </c>
      <c r="T40" s="252">
        <f t="shared" si="20"/>
        <v>0</v>
      </c>
      <c r="U40" s="32">
        <f>P40-H40</f>
        <v>0</v>
      </c>
      <c r="V40" s="32">
        <f t="shared" si="8"/>
        <v>0</v>
      </c>
      <c r="W40" s="53">
        <f t="shared" ref="W40:W45" si="21">R40-J40</f>
        <v>0</v>
      </c>
      <c r="X40" s="4">
        <f>P40/H40*100</f>
        <v>100</v>
      </c>
      <c r="Y40" s="247"/>
      <c r="Z40" s="248">
        <f t="shared" si="6"/>
        <v>37577.25</v>
      </c>
      <c r="AA40" s="172">
        <f t="shared" si="4"/>
        <v>6250.4525564893374</v>
      </c>
      <c r="AC40" s="29"/>
    </row>
    <row r="41" spans="1:29" x14ac:dyDescent="0.2">
      <c r="A41" s="33" t="s">
        <v>58</v>
      </c>
      <c r="B41" s="21" t="s">
        <v>38</v>
      </c>
      <c r="C41" s="104" t="s">
        <v>37</v>
      </c>
      <c r="D41" s="26">
        <v>1265106</v>
      </c>
      <c r="E41" s="102">
        <v>4.4429999999999999E-3</v>
      </c>
      <c r="F41" s="19">
        <f>ROUND(E41*D41,0)</f>
        <v>5621</v>
      </c>
      <c r="G41" s="127">
        <v>38662.5</v>
      </c>
      <c r="H41" s="127">
        <f t="shared" si="0"/>
        <v>38933.14</v>
      </c>
      <c r="I41" s="127">
        <f t="shared" si="7"/>
        <v>172.98</v>
      </c>
      <c r="J41" s="2">
        <f>ROUND(F41*H41,2)</f>
        <v>218843179.94</v>
      </c>
      <c r="K41" s="127"/>
      <c r="L41" s="127"/>
      <c r="M41" s="2">
        <f t="shared" si="1"/>
        <v>218843179.94</v>
      </c>
      <c r="N41" s="51">
        <f t="shared" si="2"/>
        <v>4.4429999999999999E-3</v>
      </c>
      <c r="O41" s="19">
        <f>ROUND(N41*D41,0)</f>
        <v>5621</v>
      </c>
      <c r="P41" s="58">
        <f>ROUND(Q41/N41,2)-0.01</f>
        <v>38933.14</v>
      </c>
      <c r="Q41" s="127">
        <f>ROUND(R41/D41,2)</f>
        <v>172.98</v>
      </c>
      <c r="R41" s="2">
        <f t="shared" si="3"/>
        <v>218843179.94</v>
      </c>
      <c r="S41" s="20">
        <f t="shared" si="20"/>
        <v>0</v>
      </c>
      <c r="T41" s="20">
        <f t="shared" si="20"/>
        <v>0</v>
      </c>
      <c r="U41" s="28">
        <f>P41-H41</f>
        <v>0</v>
      </c>
      <c r="V41" s="28">
        <f t="shared" si="8"/>
        <v>0</v>
      </c>
      <c r="W41" s="41">
        <f t="shared" si="21"/>
        <v>0</v>
      </c>
      <c r="X41" s="2">
        <f>P41/H41*100</f>
        <v>100</v>
      </c>
      <c r="Y41" s="107"/>
      <c r="Z41" s="154">
        <f t="shared" si="6"/>
        <v>38933.15</v>
      </c>
      <c r="AA41" s="68">
        <f t="shared" si="4"/>
        <v>172.98406610987539</v>
      </c>
    </row>
    <row r="42" spans="1:29" x14ac:dyDescent="0.2">
      <c r="A42" s="140" t="s">
        <v>59</v>
      </c>
      <c r="B42" s="141" t="s">
        <v>39</v>
      </c>
      <c r="C42" s="149" t="s">
        <v>37</v>
      </c>
      <c r="D42" s="143">
        <v>1265106</v>
      </c>
      <c r="E42" s="144">
        <f>E41*25%</f>
        <v>1.11075E-3</v>
      </c>
      <c r="F42" s="145">
        <f>ROUND(E42*D42,0)</f>
        <v>1405</v>
      </c>
      <c r="G42" s="116">
        <f>G41</f>
        <v>38662.5</v>
      </c>
      <c r="H42" s="116">
        <f t="shared" si="0"/>
        <v>38933.14</v>
      </c>
      <c r="I42" s="116">
        <f t="shared" si="7"/>
        <v>43.24</v>
      </c>
      <c r="J42" s="116">
        <f>ROUND(F42*H42,2)</f>
        <v>54701061.700000003</v>
      </c>
      <c r="K42" s="116"/>
      <c r="L42" s="116"/>
      <c r="M42" s="116">
        <f t="shared" si="1"/>
        <v>54701061.700000003</v>
      </c>
      <c r="N42" s="152">
        <f t="shared" si="2"/>
        <v>1.11075E-3</v>
      </c>
      <c r="O42" s="145">
        <f>ROUND(N42*D42,0)</f>
        <v>1405</v>
      </c>
      <c r="P42" s="116">
        <f>ROUND(Q42/N42,2)+4.49</f>
        <v>38933.14</v>
      </c>
      <c r="Q42" s="116">
        <f>ROUND(R42/D42,2)</f>
        <v>43.24</v>
      </c>
      <c r="R42" s="116">
        <f t="shared" si="3"/>
        <v>54701061.700000003</v>
      </c>
      <c r="S42" s="146">
        <f t="shared" si="20"/>
        <v>0</v>
      </c>
      <c r="T42" s="146">
        <f t="shared" si="20"/>
        <v>0</v>
      </c>
      <c r="U42" s="118">
        <f>P42-H42</f>
        <v>0</v>
      </c>
      <c r="V42" s="118">
        <f t="shared" si="8"/>
        <v>0</v>
      </c>
      <c r="W42" s="113">
        <f t="shared" si="21"/>
        <v>0</v>
      </c>
      <c r="X42" s="116">
        <f>P42/H42*100</f>
        <v>100</v>
      </c>
      <c r="Y42" s="107"/>
      <c r="Z42" s="154">
        <f t="shared" si="6"/>
        <v>38928.65</v>
      </c>
      <c r="AA42" s="68">
        <f t="shared" si="4"/>
        <v>43.238322875711603</v>
      </c>
    </row>
    <row r="43" spans="1:29" x14ac:dyDescent="0.2">
      <c r="A43" s="33" t="s">
        <v>60</v>
      </c>
      <c r="B43" s="21" t="s">
        <v>34</v>
      </c>
      <c r="C43" s="104" t="s">
        <v>37</v>
      </c>
      <c r="D43" s="26">
        <v>1265106</v>
      </c>
      <c r="E43" s="102">
        <v>9.4879999999999999E-3</v>
      </c>
      <c r="F43" s="19">
        <f>ROUND(E43*D43,0)</f>
        <v>12003</v>
      </c>
      <c r="G43" s="127">
        <v>101250.1</v>
      </c>
      <c r="H43" s="127">
        <f>ROUND(G43*1.007,2)</f>
        <v>101958.85</v>
      </c>
      <c r="I43" s="127">
        <f>ROUND(E43*H43,2)</f>
        <v>967.39</v>
      </c>
      <c r="J43" s="2">
        <f>ROUND(F43*H43,2)</f>
        <v>1223812076.55</v>
      </c>
      <c r="K43" s="127"/>
      <c r="L43" s="127"/>
      <c r="M43" s="2">
        <f>J43+L43+K43</f>
        <v>1223812076.55</v>
      </c>
      <c r="N43" s="51">
        <f t="shared" si="2"/>
        <v>9.4879999999999999E-3</v>
      </c>
      <c r="O43" s="19">
        <f>ROUND(N43*D43,0)</f>
        <v>12003</v>
      </c>
      <c r="P43" s="58">
        <f>ROUND(Q43/N43,2)-0.47</f>
        <v>101958.85</v>
      </c>
      <c r="Q43" s="127">
        <f>ROUND(R43/D43,2)+0.03</f>
        <v>967.39</v>
      </c>
      <c r="R43" s="2">
        <f t="shared" si="3"/>
        <v>1223812076.55</v>
      </c>
      <c r="S43" s="20">
        <f t="shared" ref="S43:T45" si="22">N43-E43</f>
        <v>0</v>
      </c>
      <c r="T43" s="20">
        <f t="shared" si="22"/>
        <v>0</v>
      </c>
      <c r="U43" s="28">
        <f>P43-H43</f>
        <v>0</v>
      </c>
      <c r="V43" s="28">
        <f>Q43-I43</f>
        <v>0</v>
      </c>
      <c r="W43" s="41">
        <f t="shared" si="21"/>
        <v>0</v>
      </c>
      <c r="X43" s="2">
        <f>P43/H43*100</f>
        <v>100</v>
      </c>
      <c r="Y43" s="107"/>
      <c r="Z43" s="154">
        <f t="shared" si="6"/>
        <v>101959.32</v>
      </c>
      <c r="AA43" s="68">
        <f t="shared" si="4"/>
        <v>967.35931736154907</v>
      </c>
    </row>
    <row r="44" spans="1:29" ht="37.5" x14ac:dyDescent="0.2">
      <c r="A44" s="33" t="s">
        <v>61</v>
      </c>
      <c r="B44" s="21" t="s">
        <v>90</v>
      </c>
      <c r="C44" s="104" t="s">
        <v>37</v>
      </c>
      <c r="D44" s="26">
        <v>1265106</v>
      </c>
      <c r="E44" s="102">
        <v>3.7799999999999999E-3</v>
      </c>
      <c r="F44" s="19">
        <f>ROUND(E44*D44,0)</f>
        <v>4782</v>
      </c>
      <c r="G44" s="129">
        <v>116200</v>
      </c>
      <c r="H44" s="129">
        <f>ROUND(G44*1.007,2)</f>
        <v>117013.4</v>
      </c>
      <c r="I44" s="129">
        <f>ROUND(E44*H44,2)</f>
        <v>442.31</v>
      </c>
      <c r="J44" s="2">
        <f>ROUND(F44*H44,2)</f>
        <v>559558078.79999995</v>
      </c>
      <c r="K44" s="129"/>
      <c r="L44" s="129"/>
      <c r="M44" s="2">
        <f>J44+L44+K44</f>
        <v>559558078.79999995</v>
      </c>
      <c r="N44" s="51">
        <f>E44</f>
        <v>3.7799999999999999E-3</v>
      </c>
      <c r="O44" s="19">
        <f>ROUND(N44*D44,0)</f>
        <v>4782</v>
      </c>
      <c r="P44" s="58">
        <f>ROUND(Q44/N44,2)+0.17</f>
        <v>117013.4</v>
      </c>
      <c r="Q44" s="129">
        <f>ROUND(R44/D44,2)+0.01</f>
        <v>442.31</v>
      </c>
      <c r="R44" s="2">
        <f>M44</f>
        <v>559558078.79999995</v>
      </c>
      <c r="S44" s="20">
        <f>N44-E44</f>
        <v>0</v>
      </c>
      <c r="T44" s="20">
        <f>O44-F44</f>
        <v>0</v>
      </c>
      <c r="U44" s="28">
        <f>P44-H44</f>
        <v>0</v>
      </c>
      <c r="V44" s="28">
        <f>Q44-I44</f>
        <v>0</v>
      </c>
      <c r="W44" s="41">
        <f t="shared" si="21"/>
        <v>0</v>
      </c>
      <c r="X44" s="2">
        <f>P44/H44*100</f>
        <v>100</v>
      </c>
      <c r="Y44" s="107"/>
      <c r="Z44" s="154"/>
      <c r="AA44" s="68"/>
    </row>
    <row r="45" spans="1:29" ht="37.5" x14ac:dyDescent="0.2">
      <c r="A45" s="140" t="s">
        <v>89</v>
      </c>
      <c r="B45" s="141" t="s">
        <v>91</v>
      </c>
      <c r="C45" s="149" t="s">
        <v>37</v>
      </c>
      <c r="D45" s="143">
        <v>1265106</v>
      </c>
      <c r="E45" s="144">
        <f>E40-E41-E43-E44</f>
        <v>0.14862500000000001</v>
      </c>
      <c r="F45" s="145">
        <f>F40-F41-F43-F44</f>
        <v>188027</v>
      </c>
      <c r="G45" s="138" t="s">
        <v>26</v>
      </c>
      <c r="H45" s="138" t="s">
        <v>26</v>
      </c>
      <c r="I45" s="138" t="s">
        <v>26</v>
      </c>
      <c r="J45" s="116">
        <f>J40-J41-J43-J44</f>
        <v>5905271696.6400003</v>
      </c>
      <c r="K45" s="116"/>
      <c r="L45" s="116"/>
      <c r="M45" s="116">
        <f>M40-M41-M43-M44</f>
        <v>5905271696.6400003</v>
      </c>
      <c r="N45" s="144">
        <f>N40-N41-N43-N44</f>
        <v>0.14862500000000001</v>
      </c>
      <c r="O45" s="116">
        <f>O40-O41-O43-O44</f>
        <v>188027</v>
      </c>
      <c r="P45" s="138" t="s">
        <v>26</v>
      </c>
      <c r="Q45" s="138" t="s">
        <v>26</v>
      </c>
      <c r="R45" s="116">
        <f>R40-R41-R43-R44</f>
        <v>5905271696.6400003</v>
      </c>
      <c r="S45" s="146">
        <f t="shared" si="22"/>
        <v>0</v>
      </c>
      <c r="T45" s="146">
        <f t="shared" si="22"/>
        <v>0</v>
      </c>
      <c r="U45" s="118"/>
      <c r="V45" s="118"/>
      <c r="W45" s="113">
        <f t="shared" si="21"/>
        <v>0</v>
      </c>
      <c r="X45" s="116"/>
      <c r="Y45" s="107"/>
      <c r="Z45" s="154"/>
      <c r="AA45" s="68">
        <f t="shared" si="4"/>
        <v>4667.8078332092336</v>
      </c>
    </row>
    <row r="46" spans="1:29" ht="37.5" x14ac:dyDescent="0.2">
      <c r="A46" s="33" t="s">
        <v>93</v>
      </c>
      <c r="B46" s="21" t="s">
        <v>94</v>
      </c>
      <c r="C46" s="104" t="s">
        <v>37</v>
      </c>
      <c r="D46" s="26">
        <v>1265106</v>
      </c>
      <c r="E46" s="102"/>
      <c r="F46" s="19"/>
      <c r="G46" s="101"/>
      <c r="H46" s="101"/>
      <c r="I46" s="101"/>
      <c r="J46" s="10"/>
      <c r="K46" s="127"/>
      <c r="L46" s="127"/>
      <c r="M46" s="10"/>
      <c r="N46" s="51">
        <v>5.1999999999999998E-3</v>
      </c>
      <c r="O46" s="19">
        <f>ROUND(N46*D46,0)+1</f>
        <v>6580</v>
      </c>
      <c r="P46" s="58">
        <f>ROUND(Q46/N46,2)</f>
        <v>164109.62</v>
      </c>
      <c r="Q46" s="182">
        <f>ROUND(R46/D46,2)</f>
        <v>853.37</v>
      </c>
      <c r="R46" s="2">
        <v>1079600991.1400001</v>
      </c>
      <c r="S46" s="147"/>
      <c r="T46" s="147"/>
      <c r="U46" s="69"/>
      <c r="V46" s="69"/>
      <c r="W46" s="70"/>
      <c r="X46" s="10"/>
      <c r="Y46" s="107"/>
      <c r="Z46" s="154"/>
      <c r="AA46" s="68"/>
    </row>
    <row r="47" spans="1:2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0"/>
      <c r="H47" s="84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0"/>
      <c r="Q47" s="4">
        <f>Q7+Q11+Q18+Q17+Q29+Q40+Q27</f>
        <v>14073.370000000003</v>
      </c>
      <c r="R47" s="4">
        <f>R7+R11+R18+R17+R29+R40+R27</f>
        <v>17804305339</v>
      </c>
      <c r="S47" s="32"/>
      <c r="T47" s="32"/>
      <c r="U47" s="32"/>
      <c r="V47" s="32">
        <f>V7+V11+V18+V17+V29+V40+V27</f>
        <v>51.440000000000282</v>
      </c>
      <c r="W47" s="32">
        <f>W7+W11+W18+W17+W29+W40+W27</f>
        <v>65069263.120002508</v>
      </c>
      <c r="X47" s="50"/>
      <c r="Y47" s="107"/>
      <c r="Z47" s="154"/>
      <c r="AA47" s="68">
        <f t="shared" si="4"/>
        <v>14073.370404535272</v>
      </c>
    </row>
    <row r="48" spans="1:29" ht="37.5" x14ac:dyDescent="0.2">
      <c r="A48" s="126">
        <v>10</v>
      </c>
      <c r="B48" s="21" t="s">
        <v>41</v>
      </c>
      <c r="C48" s="54"/>
      <c r="D48" s="26">
        <v>1265106</v>
      </c>
      <c r="E48" s="22"/>
      <c r="F48" s="23"/>
      <c r="G48" s="123"/>
      <c r="H48" s="123"/>
      <c r="I48" s="127"/>
      <c r="J48" s="2"/>
      <c r="K48" s="127"/>
      <c r="L48" s="127"/>
      <c r="M48" s="4">
        <v>134406481.58000001</v>
      </c>
      <c r="N48" s="22"/>
      <c r="O48" s="23"/>
      <c r="P48" s="123"/>
      <c r="Q48" s="39">
        <f>ROUND(R48/D48,2)</f>
        <v>106.24</v>
      </c>
      <c r="R48" s="2">
        <f>M48</f>
        <v>134406481.58000001</v>
      </c>
      <c r="S48" s="20"/>
      <c r="T48" s="20"/>
      <c r="U48" s="28"/>
      <c r="V48" s="28"/>
      <c r="W48" s="27"/>
      <c r="X48" s="10"/>
      <c r="Z48" s="154"/>
      <c r="AA48" s="68">
        <f t="shared" si="4"/>
        <v>106.24128063577282</v>
      </c>
    </row>
    <row r="49" spans="1:27" s="24" customFormat="1" ht="39.75" customHeight="1" x14ac:dyDescent="0.2">
      <c r="A49" s="5">
        <v>11</v>
      </c>
      <c r="B49" s="6" t="s">
        <v>42</v>
      </c>
      <c r="C49" s="6"/>
      <c r="D49" s="26">
        <v>1265106</v>
      </c>
      <c r="E49" s="15"/>
      <c r="F49" s="9"/>
      <c r="G49" s="50"/>
      <c r="H49" s="84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2"/>
      <c r="T49" s="32"/>
      <c r="U49" s="32"/>
      <c r="V49" s="32">
        <f>V7+V11+V18+V17+V29+V40+V48+V27</f>
        <v>51.440000000000282</v>
      </c>
      <c r="W49" s="4">
        <f>W7+W11+W18+W17+W29+W40+W48+W27</f>
        <v>65069263.120002508</v>
      </c>
      <c r="X49" s="50"/>
      <c r="Z49" s="154"/>
      <c r="AA49" s="68">
        <f t="shared" si="4"/>
        <v>14179.611685171047</v>
      </c>
    </row>
    <row r="50" spans="1:27" x14ac:dyDescent="0.2">
      <c r="A50" s="126"/>
      <c r="C50" s="54"/>
      <c r="D50" s="26">
        <v>1265106</v>
      </c>
      <c r="E50" s="22"/>
      <c r="F50" s="23"/>
      <c r="G50" s="123"/>
      <c r="H50" s="127"/>
      <c r="I50" s="176">
        <f>J49/D49</f>
        <v>14021.93656174265</v>
      </c>
      <c r="J50" s="2"/>
      <c r="K50" s="127"/>
      <c r="L50" s="127"/>
      <c r="M50" s="2"/>
      <c r="N50" s="22"/>
      <c r="O50" s="23"/>
      <c r="P50" s="123"/>
      <c r="Q50" s="176">
        <f>R49/D49</f>
        <v>14179.611685171047</v>
      </c>
      <c r="R50" s="2"/>
      <c r="S50" s="20"/>
      <c r="T50" s="20"/>
      <c r="U50" s="20"/>
      <c r="V50" s="20"/>
      <c r="W50" s="127"/>
      <c r="X50" s="10"/>
      <c r="Z50" s="154"/>
      <c r="AA50" s="68"/>
    </row>
    <row r="51" spans="1:27" ht="18.75" customHeight="1" x14ac:dyDescent="0.3">
      <c r="A51" s="126"/>
      <c r="B51" s="157" t="s">
        <v>43</v>
      </c>
      <c r="C51" s="54"/>
      <c r="D51" s="26">
        <v>1265106</v>
      </c>
      <c r="E51" s="158"/>
      <c r="F51" s="23"/>
      <c r="G51" s="123"/>
      <c r="H51" s="127"/>
      <c r="I51" s="30"/>
      <c r="J51" s="31"/>
      <c r="K51" s="30"/>
      <c r="L51" s="30"/>
      <c r="M51" s="31"/>
      <c r="N51" s="147"/>
      <c r="O51" s="147"/>
      <c r="P51" s="70"/>
      <c r="Q51" s="30"/>
      <c r="R51" s="31"/>
      <c r="S51" s="20"/>
      <c r="T51" s="20"/>
      <c r="U51" s="28"/>
      <c r="V51" s="28"/>
      <c r="W51" s="41"/>
      <c r="X51" s="79"/>
      <c r="Y51" s="82"/>
      <c r="Z51" s="154"/>
      <c r="AA51" s="68"/>
    </row>
    <row r="52" spans="1:27" x14ac:dyDescent="0.3">
      <c r="A52" s="126">
        <v>12</v>
      </c>
      <c r="B52" s="157" t="s">
        <v>44</v>
      </c>
      <c r="C52" s="54"/>
      <c r="D52" s="26">
        <v>1265106</v>
      </c>
      <c r="E52" s="22"/>
      <c r="F52" s="23"/>
      <c r="G52" s="123"/>
      <c r="H52" s="127"/>
      <c r="I52" s="159">
        <f>ROUND(J52/D52,4)</f>
        <v>251.1807</v>
      </c>
      <c r="J52" s="2">
        <f>J1-J49</f>
        <v>317770224.12000275</v>
      </c>
      <c r="K52" s="127"/>
      <c r="L52" s="127">
        <f>M52-J52</f>
        <v>-62476339.270002723</v>
      </c>
      <c r="M52" s="2">
        <f>M48+M53</f>
        <v>255293884.85000002</v>
      </c>
      <c r="N52" s="22"/>
      <c r="O52" s="23"/>
      <c r="P52" s="123"/>
      <c r="Q52" s="121">
        <f>ROUND(R52/D52,2)</f>
        <v>201.8</v>
      </c>
      <c r="R52" s="2">
        <f>M52</f>
        <v>255293884.85000002</v>
      </c>
      <c r="S52" s="20"/>
      <c r="T52" s="20"/>
      <c r="U52" s="177"/>
      <c r="V52" s="177">
        <f>Q52-I52</f>
        <v>-49.38069999999999</v>
      </c>
      <c r="W52" s="127">
        <f>R52-J52</f>
        <v>-62476339.270002723</v>
      </c>
      <c r="X52" s="10"/>
      <c r="Z52" s="154"/>
      <c r="AA52" s="68">
        <f t="shared" si="4"/>
        <v>201.79643828264196</v>
      </c>
    </row>
    <row r="53" spans="1:27" ht="37.5" x14ac:dyDescent="0.3">
      <c r="A53" s="126">
        <v>13</v>
      </c>
      <c r="B53" s="157" t="s">
        <v>45</v>
      </c>
      <c r="C53" s="54"/>
      <c r="D53" s="26">
        <v>1265106</v>
      </c>
      <c r="E53" s="22"/>
      <c r="F53" s="23"/>
      <c r="G53" s="123"/>
      <c r="H53" s="127"/>
      <c r="I53" s="11"/>
      <c r="J53" s="2"/>
      <c r="K53" s="127"/>
      <c r="L53" s="127"/>
      <c r="M53" s="4">
        <v>120887403.27</v>
      </c>
      <c r="N53" s="22"/>
      <c r="O53" s="23"/>
      <c r="P53" s="123"/>
      <c r="Q53" s="121">
        <f>ROUND(R53/D53,2)</f>
        <v>95.56</v>
      </c>
      <c r="R53" s="2">
        <f>M53</f>
        <v>120887403.27</v>
      </c>
      <c r="S53" s="20"/>
      <c r="T53" s="20"/>
      <c r="U53" s="20"/>
      <c r="V53" s="20"/>
      <c r="W53" s="127"/>
      <c r="X53" s="10"/>
      <c r="Z53" s="154"/>
      <c r="AA53" s="68">
        <f t="shared" si="4"/>
        <v>95.55515764686912</v>
      </c>
    </row>
    <row r="54" spans="1:27" s="24" customFormat="1" ht="37.5" x14ac:dyDescent="0.2">
      <c r="A54" s="5">
        <v>14</v>
      </c>
      <c r="B54" s="6" t="s">
        <v>46</v>
      </c>
      <c r="C54" s="6"/>
      <c r="D54" s="26">
        <v>1265106</v>
      </c>
      <c r="E54" s="15"/>
      <c r="F54" s="9"/>
      <c r="G54" s="50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2"/>
      <c r="T54" s="32"/>
      <c r="U54" s="4"/>
      <c r="V54" s="4">
        <f>V49+V53+V52+V51</f>
        <v>2.0593000000002917</v>
      </c>
      <c r="W54" s="4">
        <f>W49+W53+W52+W51</f>
        <v>2592923.8499997854</v>
      </c>
      <c r="X54" s="50"/>
      <c r="Z54" s="154"/>
      <c r="AA54" s="68">
        <f t="shared" si="4"/>
        <v>14275.166842817916</v>
      </c>
    </row>
    <row r="55" spans="1:27" x14ac:dyDescent="0.2">
      <c r="H55" s="11"/>
      <c r="I55" s="27">
        <f>J54/D54</f>
        <v>14273.117272386662</v>
      </c>
      <c r="J55" s="37">
        <f>J54-J1</f>
        <v>0</v>
      </c>
      <c r="K55" s="11"/>
      <c r="L55" s="11"/>
      <c r="M55" s="37">
        <f>J54-M54</f>
        <v>-2592923.8500022888</v>
      </c>
      <c r="Q55" s="27">
        <f>ROUND(R54/D54,2)</f>
        <v>14275.17</v>
      </c>
      <c r="R55" s="74"/>
      <c r="S55" s="11"/>
      <c r="T55" s="11"/>
      <c r="U55" s="11"/>
      <c r="V55" s="11"/>
      <c r="W55" s="37"/>
    </row>
    <row r="56" spans="1:27" ht="39" customHeight="1" x14ac:dyDescent="0.2">
      <c r="B56" s="34"/>
      <c r="C56" s="34"/>
      <c r="D56" s="34"/>
      <c r="E56" s="34"/>
      <c r="F56" s="34"/>
      <c r="G56" s="34"/>
      <c r="H56" s="609" t="s">
        <v>47</v>
      </c>
      <c r="I56" s="609"/>
      <c r="J56" s="37">
        <f>J54-M53</f>
        <v>17936118896.73</v>
      </c>
      <c r="K56" s="37">
        <f>M56-J56</f>
        <v>2592923.8500022888</v>
      </c>
      <c r="L56" s="124" t="s">
        <v>47</v>
      </c>
      <c r="M56" s="37">
        <f>M54-M53</f>
        <v>17938711820.580002</v>
      </c>
      <c r="R56" s="25"/>
      <c r="W56" s="25"/>
      <c r="X56" s="25"/>
    </row>
    <row r="57" spans="1:27" ht="43.5" customHeight="1" x14ac:dyDescent="0.2">
      <c r="B57" s="259"/>
      <c r="C57" s="601" t="s">
        <v>121</v>
      </c>
      <c r="D57" s="601"/>
      <c r="E57" s="601"/>
      <c r="F57" s="601"/>
      <c r="G57" s="601"/>
      <c r="H57" s="601"/>
      <c r="I57" s="601"/>
      <c r="J57" s="601"/>
      <c r="K57" s="601"/>
      <c r="L57" s="601"/>
      <c r="M57" s="601"/>
      <c r="N57" s="601"/>
      <c r="O57" s="601"/>
      <c r="P57" s="601"/>
      <c r="Q57" s="601"/>
      <c r="R57" s="601"/>
      <c r="S57" s="601"/>
      <c r="T57" s="601"/>
      <c r="U57" s="601"/>
      <c r="V57" s="601"/>
      <c r="W57" s="601"/>
      <c r="X57" s="601"/>
      <c r="Y57" s="34"/>
    </row>
  </sheetData>
  <mergeCells count="25">
    <mergeCell ref="A2:B2"/>
    <mergeCell ref="C57:X57"/>
    <mergeCell ref="B3:B5"/>
    <mergeCell ref="A3:A5"/>
    <mergeCell ref="C3:C5"/>
    <mergeCell ref="U4:W4"/>
    <mergeCell ref="K3:X3"/>
    <mergeCell ref="D3:J3"/>
    <mergeCell ref="L4:L5"/>
    <mergeCell ref="M4:M5"/>
    <mergeCell ref="G4:G5"/>
    <mergeCell ref="D4:D5"/>
    <mergeCell ref="E4:F4"/>
    <mergeCell ref="X4:X5"/>
    <mergeCell ref="Z4:AA5"/>
    <mergeCell ref="H56:I56"/>
    <mergeCell ref="N4:O4"/>
    <mergeCell ref="P4:P5"/>
    <mergeCell ref="Q4:Q5"/>
    <mergeCell ref="R4:R5"/>
    <mergeCell ref="S4:T4"/>
    <mergeCell ref="H4:H5"/>
    <mergeCell ref="I4:I5"/>
    <mergeCell ref="J4:J5"/>
    <mergeCell ref="K4:K5"/>
  </mergeCells>
  <printOptions horizontalCentered="1" verticalCentered="1"/>
  <pageMargins left="0" right="0" top="0" bottom="0" header="0" footer="0"/>
  <pageSetup paperSize="8" scale="43" fitToWidth="2" orientation="landscape" r:id="rId1"/>
  <headerFooter alignWithMargins="0">
    <oddFooter>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53"/>
  <sheetViews>
    <sheetView topLeftCell="A31" zoomScale="50" zoomScaleNormal="50" workbookViewId="0">
      <selection activeCell="B20" sqref="B20"/>
    </sheetView>
  </sheetViews>
  <sheetFormatPr defaultRowHeight="18.75" x14ac:dyDescent="0.2"/>
  <cols>
    <col min="1" max="1" width="9.28515625" style="11" bestFit="1" customWidth="1"/>
    <col min="2" max="2" width="40.7109375" style="11" customWidth="1"/>
    <col min="3" max="3" width="20.5703125" style="11" customWidth="1"/>
    <col min="4" max="4" width="13.28515625" style="11" customWidth="1"/>
    <col min="5" max="5" width="17.42578125" style="14" customWidth="1"/>
    <col min="6" max="6" width="16.28515625" style="14" customWidth="1"/>
    <col min="7" max="7" width="15.42578125" style="14" customWidth="1"/>
    <col min="8" max="8" width="18" style="14" customWidth="1"/>
    <col min="9" max="9" width="17.42578125" style="14" customWidth="1"/>
    <col min="10" max="10" width="23.28515625" style="14" customWidth="1"/>
    <col min="11" max="11" width="17.5703125" style="11" customWidth="1"/>
    <col min="12" max="12" width="23.28515625" style="11" customWidth="1"/>
    <col min="13" max="13" width="23.85546875" style="14" customWidth="1"/>
    <col min="14" max="14" width="17.140625" style="14" customWidth="1"/>
    <col min="15" max="15" width="15" style="14" customWidth="1"/>
    <col min="16" max="16" width="19.28515625" style="14" customWidth="1"/>
    <col min="17" max="17" width="17" style="14" customWidth="1"/>
    <col min="18" max="18" width="25.5703125" style="14" customWidth="1"/>
    <col min="19" max="19" width="9.42578125" style="14" bestFit="1" customWidth="1"/>
    <col min="20" max="20" width="12.28515625" style="14" customWidth="1"/>
    <col min="21" max="22" width="13.5703125" style="14" customWidth="1"/>
    <col min="23" max="23" width="25.7109375" style="14" customWidth="1"/>
    <col min="24" max="24" width="12.140625" style="14" customWidth="1"/>
    <col min="25" max="25" width="6.85546875" style="14" customWidth="1"/>
    <col min="26" max="26" width="14.7109375" style="25" hidden="1" customWidth="1"/>
    <col min="27" max="27" width="17.7109375" style="63" hidden="1" customWidth="1"/>
    <col min="28" max="28" width="9.140625" style="14" customWidth="1"/>
    <col min="29" max="151" width="9.140625" style="14"/>
    <col min="152" max="152" width="3.28515625" style="14" bestFit="1" customWidth="1"/>
    <col min="153" max="153" width="35.28515625" style="14" customWidth="1"/>
    <col min="154" max="154" width="13.28515625" style="14" customWidth="1"/>
    <col min="155" max="155" width="14.28515625" style="14" customWidth="1"/>
    <col min="156" max="156" width="13.7109375" style="14" customWidth="1"/>
    <col min="157" max="157" width="13.5703125" style="14" customWidth="1"/>
    <col min="158" max="159" width="15.140625" style="14" customWidth="1"/>
    <col min="160" max="160" width="16" style="14" customWidth="1"/>
    <col min="161" max="161" width="23.7109375" style="14" customWidth="1"/>
    <col min="162" max="162" width="22" style="14" customWidth="1"/>
    <col min="163" max="163" width="18.140625" style="14" customWidth="1"/>
    <col min="164" max="164" width="20.85546875" style="14" customWidth="1"/>
    <col min="165" max="165" width="22.7109375" style="14" customWidth="1"/>
    <col min="166" max="166" width="12.42578125" style="14" customWidth="1"/>
    <col min="167" max="167" width="19.140625" style="14" bestFit="1" customWidth="1"/>
    <col min="168" max="168" width="15.5703125" style="14" customWidth="1"/>
    <col min="169" max="169" width="13.85546875" style="14" customWidth="1"/>
    <col min="170" max="170" width="23.5703125" style="14" customWidth="1"/>
    <col min="171" max="171" width="12" style="14" customWidth="1"/>
    <col min="172" max="172" width="14.140625" style="14" customWidth="1"/>
    <col min="173" max="173" width="0" style="14" hidden="1" customWidth="1"/>
    <col min="174" max="174" width="21.5703125" style="14" customWidth="1"/>
    <col min="175" max="175" width="11.7109375" style="14" bestFit="1" customWidth="1"/>
    <col min="176" max="176" width="22.5703125" style="14" customWidth="1"/>
    <col min="177" max="177" width="10.140625" style="14" customWidth="1"/>
    <col min="178" max="178" width="15.28515625" style="14" customWidth="1"/>
    <col min="179" max="407" width="9.140625" style="14"/>
    <col min="408" max="408" width="3.28515625" style="14" bestFit="1" customWidth="1"/>
    <col min="409" max="409" width="35.28515625" style="14" customWidth="1"/>
    <col min="410" max="410" width="13.28515625" style="14" customWidth="1"/>
    <col min="411" max="411" width="14.28515625" style="14" customWidth="1"/>
    <col min="412" max="412" width="13.7109375" style="14" customWidth="1"/>
    <col min="413" max="413" width="13.5703125" style="14" customWidth="1"/>
    <col min="414" max="415" width="15.140625" style="14" customWidth="1"/>
    <col min="416" max="416" width="16" style="14" customWidth="1"/>
    <col min="417" max="417" width="23.7109375" style="14" customWidth="1"/>
    <col min="418" max="418" width="22" style="14" customWidth="1"/>
    <col min="419" max="419" width="18.140625" style="14" customWidth="1"/>
    <col min="420" max="420" width="20.85546875" style="14" customWidth="1"/>
    <col min="421" max="421" width="22.7109375" style="14" customWidth="1"/>
    <col min="422" max="422" width="12.42578125" style="14" customWidth="1"/>
    <col min="423" max="423" width="19.140625" style="14" bestFit="1" customWidth="1"/>
    <col min="424" max="424" width="15.5703125" style="14" customWidth="1"/>
    <col min="425" max="425" width="13.85546875" style="14" customWidth="1"/>
    <col min="426" max="426" width="23.5703125" style="14" customWidth="1"/>
    <col min="427" max="427" width="12" style="14" customWidth="1"/>
    <col min="428" max="428" width="14.140625" style="14" customWidth="1"/>
    <col min="429" max="429" width="0" style="14" hidden="1" customWidth="1"/>
    <col min="430" max="430" width="21.5703125" style="14" customWidth="1"/>
    <col min="431" max="431" width="11.7109375" style="14" bestFit="1" customWidth="1"/>
    <col min="432" max="432" width="22.5703125" style="14" customWidth="1"/>
    <col min="433" max="433" width="10.140625" style="14" customWidth="1"/>
    <col min="434" max="434" width="15.28515625" style="14" customWidth="1"/>
    <col min="435" max="663" width="9.140625" style="14"/>
    <col min="664" max="664" width="3.28515625" style="14" bestFit="1" customWidth="1"/>
    <col min="665" max="665" width="35.28515625" style="14" customWidth="1"/>
    <col min="666" max="666" width="13.28515625" style="14" customWidth="1"/>
    <col min="667" max="667" width="14.28515625" style="14" customWidth="1"/>
    <col min="668" max="668" width="13.7109375" style="14" customWidth="1"/>
    <col min="669" max="669" width="13.5703125" style="14" customWidth="1"/>
    <col min="670" max="671" width="15.140625" style="14" customWidth="1"/>
    <col min="672" max="672" width="16" style="14" customWidth="1"/>
    <col min="673" max="673" width="23.7109375" style="14" customWidth="1"/>
    <col min="674" max="674" width="22" style="14" customWidth="1"/>
    <col min="675" max="675" width="18.140625" style="14" customWidth="1"/>
    <col min="676" max="676" width="20.85546875" style="14" customWidth="1"/>
    <col min="677" max="677" width="22.7109375" style="14" customWidth="1"/>
    <col min="678" max="678" width="12.42578125" style="14" customWidth="1"/>
    <col min="679" max="679" width="19.140625" style="14" bestFit="1" customWidth="1"/>
    <col min="680" max="680" width="15.5703125" style="14" customWidth="1"/>
    <col min="681" max="681" width="13.85546875" style="14" customWidth="1"/>
    <col min="682" max="682" width="23.5703125" style="14" customWidth="1"/>
    <col min="683" max="683" width="12" style="14" customWidth="1"/>
    <col min="684" max="684" width="14.140625" style="14" customWidth="1"/>
    <col min="685" max="685" width="0" style="14" hidden="1" customWidth="1"/>
    <col min="686" max="686" width="21.5703125" style="14" customWidth="1"/>
    <col min="687" max="687" width="11.7109375" style="14" bestFit="1" customWidth="1"/>
    <col min="688" max="688" width="22.5703125" style="14" customWidth="1"/>
    <col min="689" max="689" width="10.140625" style="14" customWidth="1"/>
    <col min="690" max="690" width="15.28515625" style="14" customWidth="1"/>
    <col min="691" max="919" width="9.140625" style="14"/>
    <col min="920" max="920" width="3.28515625" style="14" bestFit="1" customWidth="1"/>
    <col min="921" max="921" width="35.28515625" style="14" customWidth="1"/>
    <col min="922" max="922" width="13.28515625" style="14" customWidth="1"/>
    <col min="923" max="923" width="14.28515625" style="14" customWidth="1"/>
    <col min="924" max="924" width="13.7109375" style="14" customWidth="1"/>
    <col min="925" max="925" width="13.5703125" style="14" customWidth="1"/>
    <col min="926" max="927" width="15.140625" style="14" customWidth="1"/>
    <col min="928" max="928" width="16" style="14" customWidth="1"/>
    <col min="929" max="929" width="23.7109375" style="14" customWidth="1"/>
    <col min="930" max="930" width="22" style="14" customWidth="1"/>
    <col min="931" max="931" width="18.140625" style="14" customWidth="1"/>
    <col min="932" max="932" width="20.85546875" style="14" customWidth="1"/>
    <col min="933" max="933" width="22.7109375" style="14" customWidth="1"/>
    <col min="934" max="934" width="12.42578125" style="14" customWidth="1"/>
    <col min="935" max="935" width="19.140625" style="14" bestFit="1" customWidth="1"/>
    <col min="936" max="936" width="15.5703125" style="14" customWidth="1"/>
    <col min="937" max="937" width="13.85546875" style="14" customWidth="1"/>
    <col min="938" max="938" width="23.5703125" style="14" customWidth="1"/>
    <col min="939" max="939" width="12" style="14" customWidth="1"/>
    <col min="940" max="940" width="14.140625" style="14" customWidth="1"/>
    <col min="941" max="941" width="0" style="14" hidden="1" customWidth="1"/>
    <col min="942" max="942" width="21.5703125" style="14" customWidth="1"/>
    <col min="943" max="943" width="11.7109375" style="14" bestFit="1" customWidth="1"/>
    <col min="944" max="944" width="22.5703125" style="14" customWidth="1"/>
    <col min="945" max="945" width="10.140625" style="14" customWidth="1"/>
    <col min="946" max="946" width="15.28515625" style="14" customWidth="1"/>
    <col min="947" max="1175" width="9.140625" style="14"/>
    <col min="1176" max="1176" width="3.28515625" style="14" bestFit="1" customWidth="1"/>
    <col min="1177" max="1177" width="35.28515625" style="14" customWidth="1"/>
    <col min="1178" max="1178" width="13.28515625" style="14" customWidth="1"/>
    <col min="1179" max="1179" width="14.28515625" style="14" customWidth="1"/>
    <col min="1180" max="1180" width="13.7109375" style="14" customWidth="1"/>
    <col min="1181" max="1181" width="13.5703125" style="14" customWidth="1"/>
    <col min="1182" max="1183" width="15.140625" style="14" customWidth="1"/>
    <col min="1184" max="1184" width="16" style="14" customWidth="1"/>
    <col min="1185" max="1185" width="23.7109375" style="14" customWidth="1"/>
    <col min="1186" max="1186" width="22" style="14" customWidth="1"/>
    <col min="1187" max="1187" width="18.140625" style="14" customWidth="1"/>
    <col min="1188" max="1188" width="20.85546875" style="14" customWidth="1"/>
    <col min="1189" max="1189" width="22.7109375" style="14" customWidth="1"/>
    <col min="1190" max="1190" width="12.42578125" style="14" customWidth="1"/>
    <col min="1191" max="1191" width="19.140625" style="14" bestFit="1" customWidth="1"/>
    <col min="1192" max="1192" width="15.5703125" style="14" customWidth="1"/>
    <col min="1193" max="1193" width="13.85546875" style="14" customWidth="1"/>
    <col min="1194" max="1194" width="23.5703125" style="14" customWidth="1"/>
    <col min="1195" max="1195" width="12" style="14" customWidth="1"/>
    <col min="1196" max="1196" width="14.140625" style="14" customWidth="1"/>
    <col min="1197" max="1197" width="0" style="14" hidden="1" customWidth="1"/>
    <col min="1198" max="1198" width="21.5703125" style="14" customWidth="1"/>
    <col min="1199" max="1199" width="11.7109375" style="14" bestFit="1" customWidth="1"/>
    <col min="1200" max="1200" width="22.5703125" style="14" customWidth="1"/>
    <col min="1201" max="1201" width="10.140625" style="14" customWidth="1"/>
    <col min="1202" max="1202" width="15.28515625" style="14" customWidth="1"/>
    <col min="1203" max="1431" width="9.140625" style="14"/>
    <col min="1432" max="1432" width="3.28515625" style="14" bestFit="1" customWidth="1"/>
    <col min="1433" max="1433" width="35.28515625" style="14" customWidth="1"/>
    <col min="1434" max="1434" width="13.28515625" style="14" customWidth="1"/>
    <col min="1435" max="1435" width="14.28515625" style="14" customWidth="1"/>
    <col min="1436" max="1436" width="13.7109375" style="14" customWidth="1"/>
    <col min="1437" max="1437" width="13.5703125" style="14" customWidth="1"/>
    <col min="1438" max="1439" width="15.140625" style="14" customWidth="1"/>
    <col min="1440" max="1440" width="16" style="14" customWidth="1"/>
    <col min="1441" max="1441" width="23.7109375" style="14" customWidth="1"/>
    <col min="1442" max="1442" width="22" style="14" customWidth="1"/>
    <col min="1443" max="1443" width="18.140625" style="14" customWidth="1"/>
    <col min="1444" max="1444" width="20.85546875" style="14" customWidth="1"/>
    <col min="1445" max="1445" width="22.7109375" style="14" customWidth="1"/>
    <col min="1446" max="1446" width="12.42578125" style="14" customWidth="1"/>
    <col min="1447" max="1447" width="19.140625" style="14" bestFit="1" customWidth="1"/>
    <col min="1448" max="1448" width="15.5703125" style="14" customWidth="1"/>
    <col min="1449" max="1449" width="13.85546875" style="14" customWidth="1"/>
    <col min="1450" max="1450" width="23.5703125" style="14" customWidth="1"/>
    <col min="1451" max="1451" width="12" style="14" customWidth="1"/>
    <col min="1452" max="1452" width="14.140625" style="14" customWidth="1"/>
    <col min="1453" max="1453" width="0" style="14" hidden="1" customWidth="1"/>
    <col min="1454" max="1454" width="21.5703125" style="14" customWidth="1"/>
    <col min="1455" max="1455" width="11.7109375" style="14" bestFit="1" customWidth="1"/>
    <col min="1456" max="1456" width="22.5703125" style="14" customWidth="1"/>
    <col min="1457" max="1457" width="10.140625" style="14" customWidth="1"/>
    <col min="1458" max="1458" width="15.28515625" style="14" customWidth="1"/>
    <col min="1459" max="1687" width="9.140625" style="14"/>
    <col min="1688" max="1688" width="3.28515625" style="14" bestFit="1" customWidth="1"/>
    <col min="1689" max="1689" width="35.28515625" style="14" customWidth="1"/>
    <col min="1690" max="1690" width="13.28515625" style="14" customWidth="1"/>
    <col min="1691" max="1691" width="14.28515625" style="14" customWidth="1"/>
    <col min="1692" max="1692" width="13.7109375" style="14" customWidth="1"/>
    <col min="1693" max="1693" width="13.5703125" style="14" customWidth="1"/>
    <col min="1694" max="1695" width="15.140625" style="14" customWidth="1"/>
    <col min="1696" max="1696" width="16" style="14" customWidth="1"/>
    <col min="1697" max="1697" width="23.7109375" style="14" customWidth="1"/>
    <col min="1698" max="1698" width="22" style="14" customWidth="1"/>
    <col min="1699" max="1699" width="18.140625" style="14" customWidth="1"/>
    <col min="1700" max="1700" width="20.85546875" style="14" customWidth="1"/>
    <col min="1701" max="1701" width="22.7109375" style="14" customWidth="1"/>
    <col min="1702" max="1702" width="12.42578125" style="14" customWidth="1"/>
    <col min="1703" max="1703" width="19.140625" style="14" bestFit="1" customWidth="1"/>
    <col min="1704" max="1704" width="15.5703125" style="14" customWidth="1"/>
    <col min="1705" max="1705" width="13.85546875" style="14" customWidth="1"/>
    <col min="1706" max="1706" width="23.5703125" style="14" customWidth="1"/>
    <col min="1707" max="1707" width="12" style="14" customWidth="1"/>
    <col min="1708" max="1708" width="14.140625" style="14" customWidth="1"/>
    <col min="1709" max="1709" width="0" style="14" hidden="1" customWidth="1"/>
    <col min="1710" max="1710" width="21.5703125" style="14" customWidth="1"/>
    <col min="1711" max="1711" width="11.7109375" style="14" bestFit="1" customWidth="1"/>
    <col min="1712" max="1712" width="22.5703125" style="14" customWidth="1"/>
    <col min="1713" max="1713" width="10.140625" style="14" customWidth="1"/>
    <col min="1714" max="1714" width="15.28515625" style="14" customWidth="1"/>
    <col min="1715" max="1943" width="9.140625" style="14"/>
    <col min="1944" max="1944" width="3.28515625" style="14" bestFit="1" customWidth="1"/>
    <col min="1945" max="1945" width="35.28515625" style="14" customWidth="1"/>
    <col min="1946" max="1946" width="13.28515625" style="14" customWidth="1"/>
    <col min="1947" max="1947" width="14.28515625" style="14" customWidth="1"/>
    <col min="1948" max="1948" width="13.7109375" style="14" customWidth="1"/>
    <col min="1949" max="1949" width="13.5703125" style="14" customWidth="1"/>
    <col min="1950" max="1951" width="15.140625" style="14" customWidth="1"/>
    <col min="1952" max="1952" width="16" style="14" customWidth="1"/>
    <col min="1953" max="1953" width="23.7109375" style="14" customWidth="1"/>
    <col min="1954" max="1954" width="22" style="14" customWidth="1"/>
    <col min="1955" max="1955" width="18.140625" style="14" customWidth="1"/>
    <col min="1956" max="1956" width="20.85546875" style="14" customWidth="1"/>
    <col min="1957" max="1957" width="22.7109375" style="14" customWidth="1"/>
    <col min="1958" max="1958" width="12.42578125" style="14" customWidth="1"/>
    <col min="1959" max="1959" width="19.140625" style="14" bestFit="1" customWidth="1"/>
    <col min="1960" max="1960" width="15.5703125" style="14" customWidth="1"/>
    <col min="1961" max="1961" width="13.85546875" style="14" customWidth="1"/>
    <col min="1962" max="1962" width="23.5703125" style="14" customWidth="1"/>
    <col min="1963" max="1963" width="12" style="14" customWidth="1"/>
    <col min="1964" max="1964" width="14.140625" style="14" customWidth="1"/>
    <col min="1965" max="1965" width="0" style="14" hidden="1" customWidth="1"/>
    <col min="1966" max="1966" width="21.5703125" style="14" customWidth="1"/>
    <col min="1967" max="1967" width="11.7109375" style="14" bestFit="1" customWidth="1"/>
    <col min="1968" max="1968" width="22.5703125" style="14" customWidth="1"/>
    <col min="1969" max="1969" width="10.140625" style="14" customWidth="1"/>
    <col min="1970" max="1970" width="15.28515625" style="14" customWidth="1"/>
    <col min="1971" max="2199" width="9.140625" style="14"/>
    <col min="2200" max="2200" width="3.28515625" style="14" bestFit="1" customWidth="1"/>
    <col min="2201" max="2201" width="35.28515625" style="14" customWidth="1"/>
    <col min="2202" max="2202" width="13.28515625" style="14" customWidth="1"/>
    <col min="2203" max="2203" width="14.28515625" style="14" customWidth="1"/>
    <col min="2204" max="2204" width="13.7109375" style="14" customWidth="1"/>
    <col min="2205" max="2205" width="13.5703125" style="14" customWidth="1"/>
    <col min="2206" max="2207" width="15.140625" style="14" customWidth="1"/>
    <col min="2208" max="2208" width="16" style="14" customWidth="1"/>
    <col min="2209" max="2209" width="23.7109375" style="14" customWidth="1"/>
    <col min="2210" max="2210" width="22" style="14" customWidth="1"/>
    <col min="2211" max="2211" width="18.140625" style="14" customWidth="1"/>
    <col min="2212" max="2212" width="20.85546875" style="14" customWidth="1"/>
    <col min="2213" max="2213" width="22.7109375" style="14" customWidth="1"/>
    <col min="2214" max="2214" width="12.42578125" style="14" customWidth="1"/>
    <col min="2215" max="2215" width="19.140625" style="14" bestFit="1" customWidth="1"/>
    <col min="2216" max="2216" width="15.5703125" style="14" customWidth="1"/>
    <col min="2217" max="2217" width="13.85546875" style="14" customWidth="1"/>
    <col min="2218" max="2218" width="23.5703125" style="14" customWidth="1"/>
    <col min="2219" max="2219" width="12" style="14" customWidth="1"/>
    <col min="2220" max="2220" width="14.140625" style="14" customWidth="1"/>
    <col min="2221" max="2221" width="0" style="14" hidden="1" customWidth="1"/>
    <col min="2222" max="2222" width="21.5703125" style="14" customWidth="1"/>
    <col min="2223" max="2223" width="11.7109375" style="14" bestFit="1" customWidth="1"/>
    <col min="2224" max="2224" width="22.5703125" style="14" customWidth="1"/>
    <col min="2225" max="2225" width="10.140625" style="14" customWidth="1"/>
    <col min="2226" max="2226" width="15.28515625" style="14" customWidth="1"/>
    <col min="2227" max="2455" width="9.140625" style="14"/>
    <col min="2456" max="2456" width="3.28515625" style="14" bestFit="1" customWidth="1"/>
    <col min="2457" max="2457" width="35.28515625" style="14" customWidth="1"/>
    <col min="2458" max="2458" width="13.28515625" style="14" customWidth="1"/>
    <col min="2459" max="2459" width="14.28515625" style="14" customWidth="1"/>
    <col min="2460" max="2460" width="13.7109375" style="14" customWidth="1"/>
    <col min="2461" max="2461" width="13.5703125" style="14" customWidth="1"/>
    <col min="2462" max="2463" width="15.140625" style="14" customWidth="1"/>
    <col min="2464" max="2464" width="16" style="14" customWidth="1"/>
    <col min="2465" max="2465" width="23.7109375" style="14" customWidth="1"/>
    <col min="2466" max="2466" width="22" style="14" customWidth="1"/>
    <col min="2467" max="2467" width="18.140625" style="14" customWidth="1"/>
    <col min="2468" max="2468" width="20.85546875" style="14" customWidth="1"/>
    <col min="2469" max="2469" width="22.7109375" style="14" customWidth="1"/>
    <col min="2470" max="2470" width="12.42578125" style="14" customWidth="1"/>
    <col min="2471" max="2471" width="19.140625" style="14" bestFit="1" customWidth="1"/>
    <col min="2472" max="2472" width="15.5703125" style="14" customWidth="1"/>
    <col min="2473" max="2473" width="13.85546875" style="14" customWidth="1"/>
    <col min="2474" max="2474" width="23.5703125" style="14" customWidth="1"/>
    <col min="2475" max="2475" width="12" style="14" customWidth="1"/>
    <col min="2476" max="2476" width="14.140625" style="14" customWidth="1"/>
    <col min="2477" max="2477" width="0" style="14" hidden="1" customWidth="1"/>
    <col min="2478" max="2478" width="21.5703125" style="14" customWidth="1"/>
    <col min="2479" max="2479" width="11.7109375" style="14" bestFit="1" customWidth="1"/>
    <col min="2480" max="2480" width="22.5703125" style="14" customWidth="1"/>
    <col min="2481" max="2481" width="10.140625" style="14" customWidth="1"/>
    <col min="2482" max="2482" width="15.28515625" style="14" customWidth="1"/>
    <col min="2483" max="2711" width="9.140625" style="14"/>
    <col min="2712" max="2712" width="3.28515625" style="14" bestFit="1" customWidth="1"/>
    <col min="2713" max="2713" width="35.28515625" style="14" customWidth="1"/>
    <col min="2714" max="2714" width="13.28515625" style="14" customWidth="1"/>
    <col min="2715" max="2715" width="14.28515625" style="14" customWidth="1"/>
    <col min="2716" max="2716" width="13.7109375" style="14" customWidth="1"/>
    <col min="2717" max="2717" width="13.5703125" style="14" customWidth="1"/>
    <col min="2718" max="2719" width="15.140625" style="14" customWidth="1"/>
    <col min="2720" max="2720" width="16" style="14" customWidth="1"/>
    <col min="2721" max="2721" width="23.7109375" style="14" customWidth="1"/>
    <col min="2722" max="2722" width="22" style="14" customWidth="1"/>
    <col min="2723" max="2723" width="18.140625" style="14" customWidth="1"/>
    <col min="2724" max="2724" width="20.85546875" style="14" customWidth="1"/>
    <col min="2725" max="2725" width="22.7109375" style="14" customWidth="1"/>
    <col min="2726" max="2726" width="12.42578125" style="14" customWidth="1"/>
    <col min="2727" max="2727" width="19.140625" style="14" bestFit="1" customWidth="1"/>
    <col min="2728" max="2728" width="15.5703125" style="14" customWidth="1"/>
    <col min="2729" max="2729" width="13.85546875" style="14" customWidth="1"/>
    <col min="2730" max="2730" width="23.5703125" style="14" customWidth="1"/>
    <col min="2731" max="2731" width="12" style="14" customWidth="1"/>
    <col min="2732" max="2732" width="14.140625" style="14" customWidth="1"/>
    <col min="2733" max="2733" width="0" style="14" hidden="1" customWidth="1"/>
    <col min="2734" max="2734" width="21.5703125" style="14" customWidth="1"/>
    <col min="2735" max="2735" width="11.7109375" style="14" bestFit="1" customWidth="1"/>
    <col min="2736" max="2736" width="22.5703125" style="14" customWidth="1"/>
    <col min="2737" max="2737" width="10.140625" style="14" customWidth="1"/>
    <col min="2738" max="2738" width="15.28515625" style="14" customWidth="1"/>
    <col min="2739" max="2967" width="9.140625" style="14"/>
    <col min="2968" max="2968" width="3.28515625" style="14" bestFit="1" customWidth="1"/>
    <col min="2969" max="2969" width="35.28515625" style="14" customWidth="1"/>
    <col min="2970" max="2970" width="13.28515625" style="14" customWidth="1"/>
    <col min="2971" max="2971" width="14.28515625" style="14" customWidth="1"/>
    <col min="2972" max="2972" width="13.7109375" style="14" customWidth="1"/>
    <col min="2973" max="2973" width="13.5703125" style="14" customWidth="1"/>
    <col min="2974" max="2975" width="15.140625" style="14" customWidth="1"/>
    <col min="2976" max="2976" width="16" style="14" customWidth="1"/>
    <col min="2977" max="2977" width="23.7109375" style="14" customWidth="1"/>
    <col min="2978" max="2978" width="22" style="14" customWidth="1"/>
    <col min="2979" max="2979" width="18.140625" style="14" customWidth="1"/>
    <col min="2980" max="2980" width="20.85546875" style="14" customWidth="1"/>
    <col min="2981" max="2981" width="22.7109375" style="14" customWidth="1"/>
    <col min="2982" max="2982" width="12.42578125" style="14" customWidth="1"/>
    <col min="2983" max="2983" width="19.140625" style="14" bestFit="1" customWidth="1"/>
    <col min="2984" max="2984" width="15.5703125" style="14" customWidth="1"/>
    <col min="2985" max="2985" width="13.85546875" style="14" customWidth="1"/>
    <col min="2986" max="2986" width="23.5703125" style="14" customWidth="1"/>
    <col min="2987" max="2987" width="12" style="14" customWidth="1"/>
    <col min="2988" max="2988" width="14.140625" style="14" customWidth="1"/>
    <col min="2989" max="2989" width="0" style="14" hidden="1" customWidth="1"/>
    <col min="2990" max="2990" width="21.5703125" style="14" customWidth="1"/>
    <col min="2991" max="2991" width="11.7109375" style="14" bestFit="1" customWidth="1"/>
    <col min="2992" max="2992" width="22.5703125" style="14" customWidth="1"/>
    <col min="2993" max="2993" width="10.140625" style="14" customWidth="1"/>
    <col min="2994" max="2994" width="15.28515625" style="14" customWidth="1"/>
    <col min="2995" max="3223" width="9.140625" style="14"/>
    <col min="3224" max="3224" width="3.28515625" style="14" bestFit="1" customWidth="1"/>
    <col min="3225" max="3225" width="35.28515625" style="14" customWidth="1"/>
    <col min="3226" max="3226" width="13.28515625" style="14" customWidth="1"/>
    <col min="3227" max="3227" width="14.28515625" style="14" customWidth="1"/>
    <col min="3228" max="3228" width="13.7109375" style="14" customWidth="1"/>
    <col min="3229" max="3229" width="13.5703125" style="14" customWidth="1"/>
    <col min="3230" max="3231" width="15.140625" style="14" customWidth="1"/>
    <col min="3232" max="3232" width="16" style="14" customWidth="1"/>
    <col min="3233" max="3233" width="23.7109375" style="14" customWidth="1"/>
    <col min="3234" max="3234" width="22" style="14" customWidth="1"/>
    <col min="3235" max="3235" width="18.140625" style="14" customWidth="1"/>
    <col min="3236" max="3236" width="20.85546875" style="14" customWidth="1"/>
    <col min="3237" max="3237" width="22.7109375" style="14" customWidth="1"/>
    <col min="3238" max="3238" width="12.42578125" style="14" customWidth="1"/>
    <col min="3239" max="3239" width="19.140625" style="14" bestFit="1" customWidth="1"/>
    <col min="3240" max="3240" width="15.5703125" style="14" customWidth="1"/>
    <col min="3241" max="3241" width="13.85546875" style="14" customWidth="1"/>
    <col min="3242" max="3242" width="23.5703125" style="14" customWidth="1"/>
    <col min="3243" max="3243" width="12" style="14" customWidth="1"/>
    <col min="3244" max="3244" width="14.140625" style="14" customWidth="1"/>
    <col min="3245" max="3245" width="0" style="14" hidden="1" customWidth="1"/>
    <col min="3246" max="3246" width="21.5703125" style="14" customWidth="1"/>
    <col min="3247" max="3247" width="11.7109375" style="14" bestFit="1" customWidth="1"/>
    <col min="3248" max="3248" width="22.5703125" style="14" customWidth="1"/>
    <col min="3249" max="3249" width="10.140625" style="14" customWidth="1"/>
    <col min="3250" max="3250" width="15.28515625" style="14" customWidth="1"/>
    <col min="3251" max="3479" width="9.140625" style="14"/>
    <col min="3480" max="3480" width="3.28515625" style="14" bestFit="1" customWidth="1"/>
    <col min="3481" max="3481" width="35.28515625" style="14" customWidth="1"/>
    <col min="3482" max="3482" width="13.28515625" style="14" customWidth="1"/>
    <col min="3483" max="3483" width="14.28515625" style="14" customWidth="1"/>
    <col min="3484" max="3484" width="13.7109375" style="14" customWidth="1"/>
    <col min="3485" max="3485" width="13.5703125" style="14" customWidth="1"/>
    <col min="3486" max="3487" width="15.140625" style="14" customWidth="1"/>
    <col min="3488" max="3488" width="16" style="14" customWidth="1"/>
    <col min="3489" max="3489" width="23.7109375" style="14" customWidth="1"/>
    <col min="3490" max="3490" width="22" style="14" customWidth="1"/>
    <col min="3491" max="3491" width="18.140625" style="14" customWidth="1"/>
    <col min="3492" max="3492" width="20.85546875" style="14" customWidth="1"/>
    <col min="3493" max="3493" width="22.7109375" style="14" customWidth="1"/>
    <col min="3494" max="3494" width="12.42578125" style="14" customWidth="1"/>
    <col min="3495" max="3495" width="19.140625" style="14" bestFit="1" customWidth="1"/>
    <col min="3496" max="3496" width="15.5703125" style="14" customWidth="1"/>
    <col min="3497" max="3497" width="13.85546875" style="14" customWidth="1"/>
    <col min="3498" max="3498" width="23.5703125" style="14" customWidth="1"/>
    <col min="3499" max="3499" width="12" style="14" customWidth="1"/>
    <col min="3500" max="3500" width="14.140625" style="14" customWidth="1"/>
    <col min="3501" max="3501" width="0" style="14" hidden="1" customWidth="1"/>
    <col min="3502" max="3502" width="21.5703125" style="14" customWidth="1"/>
    <col min="3503" max="3503" width="11.7109375" style="14" bestFit="1" customWidth="1"/>
    <col min="3504" max="3504" width="22.5703125" style="14" customWidth="1"/>
    <col min="3505" max="3505" width="10.140625" style="14" customWidth="1"/>
    <col min="3506" max="3506" width="15.28515625" style="14" customWidth="1"/>
    <col min="3507" max="3735" width="9.140625" style="14"/>
    <col min="3736" max="3736" width="3.28515625" style="14" bestFit="1" customWidth="1"/>
    <col min="3737" max="3737" width="35.28515625" style="14" customWidth="1"/>
    <col min="3738" max="3738" width="13.28515625" style="14" customWidth="1"/>
    <col min="3739" max="3739" width="14.28515625" style="14" customWidth="1"/>
    <col min="3740" max="3740" width="13.7109375" style="14" customWidth="1"/>
    <col min="3741" max="3741" width="13.5703125" style="14" customWidth="1"/>
    <col min="3742" max="3743" width="15.140625" style="14" customWidth="1"/>
    <col min="3744" max="3744" width="16" style="14" customWidth="1"/>
    <col min="3745" max="3745" width="23.7109375" style="14" customWidth="1"/>
    <col min="3746" max="3746" width="22" style="14" customWidth="1"/>
    <col min="3747" max="3747" width="18.140625" style="14" customWidth="1"/>
    <col min="3748" max="3748" width="20.85546875" style="14" customWidth="1"/>
    <col min="3749" max="3749" width="22.7109375" style="14" customWidth="1"/>
    <col min="3750" max="3750" width="12.42578125" style="14" customWidth="1"/>
    <col min="3751" max="3751" width="19.140625" style="14" bestFit="1" customWidth="1"/>
    <col min="3752" max="3752" width="15.5703125" style="14" customWidth="1"/>
    <col min="3753" max="3753" width="13.85546875" style="14" customWidth="1"/>
    <col min="3754" max="3754" width="23.5703125" style="14" customWidth="1"/>
    <col min="3755" max="3755" width="12" style="14" customWidth="1"/>
    <col min="3756" max="3756" width="14.140625" style="14" customWidth="1"/>
    <col min="3757" max="3757" width="0" style="14" hidden="1" customWidth="1"/>
    <col min="3758" max="3758" width="21.5703125" style="14" customWidth="1"/>
    <col min="3759" max="3759" width="11.7109375" style="14" bestFit="1" customWidth="1"/>
    <col min="3760" max="3760" width="22.5703125" style="14" customWidth="1"/>
    <col min="3761" max="3761" width="10.140625" style="14" customWidth="1"/>
    <col min="3762" max="3762" width="15.28515625" style="14" customWidth="1"/>
    <col min="3763" max="3991" width="9.140625" style="14"/>
    <col min="3992" max="3992" width="3.28515625" style="14" bestFit="1" customWidth="1"/>
    <col min="3993" max="3993" width="35.28515625" style="14" customWidth="1"/>
    <col min="3994" max="3994" width="13.28515625" style="14" customWidth="1"/>
    <col min="3995" max="3995" width="14.28515625" style="14" customWidth="1"/>
    <col min="3996" max="3996" width="13.7109375" style="14" customWidth="1"/>
    <col min="3997" max="3997" width="13.5703125" style="14" customWidth="1"/>
    <col min="3998" max="3999" width="15.140625" style="14" customWidth="1"/>
    <col min="4000" max="4000" width="16" style="14" customWidth="1"/>
    <col min="4001" max="4001" width="23.7109375" style="14" customWidth="1"/>
    <col min="4002" max="4002" width="22" style="14" customWidth="1"/>
    <col min="4003" max="4003" width="18.140625" style="14" customWidth="1"/>
    <col min="4004" max="4004" width="20.85546875" style="14" customWidth="1"/>
    <col min="4005" max="4005" width="22.7109375" style="14" customWidth="1"/>
    <col min="4006" max="4006" width="12.42578125" style="14" customWidth="1"/>
    <col min="4007" max="4007" width="19.140625" style="14" bestFit="1" customWidth="1"/>
    <col min="4008" max="4008" width="15.5703125" style="14" customWidth="1"/>
    <col min="4009" max="4009" width="13.85546875" style="14" customWidth="1"/>
    <col min="4010" max="4010" width="23.5703125" style="14" customWidth="1"/>
    <col min="4011" max="4011" width="12" style="14" customWidth="1"/>
    <col min="4012" max="4012" width="14.140625" style="14" customWidth="1"/>
    <col min="4013" max="4013" width="0" style="14" hidden="1" customWidth="1"/>
    <col min="4014" max="4014" width="21.5703125" style="14" customWidth="1"/>
    <col min="4015" max="4015" width="11.7109375" style="14" bestFit="1" customWidth="1"/>
    <col min="4016" max="4016" width="22.5703125" style="14" customWidth="1"/>
    <col min="4017" max="4017" width="10.140625" style="14" customWidth="1"/>
    <col min="4018" max="4018" width="15.28515625" style="14" customWidth="1"/>
    <col min="4019" max="4247" width="9.140625" style="14"/>
    <col min="4248" max="4248" width="3.28515625" style="14" bestFit="1" customWidth="1"/>
    <col min="4249" max="4249" width="35.28515625" style="14" customWidth="1"/>
    <col min="4250" max="4250" width="13.28515625" style="14" customWidth="1"/>
    <col min="4251" max="4251" width="14.28515625" style="14" customWidth="1"/>
    <col min="4252" max="4252" width="13.7109375" style="14" customWidth="1"/>
    <col min="4253" max="4253" width="13.5703125" style="14" customWidth="1"/>
    <col min="4254" max="4255" width="15.140625" style="14" customWidth="1"/>
    <col min="4256" max="4256" width="16" style="14" customWidth="1"/>
    <col min="4257" max="4257" width="23.7109375" style="14" customWidth="1"/>
    <col min="4258" max="4258" width="22" style="14" customWidth="1"/>
    <col min="4259" max="4259" width="18.140625" style="14" customWidth="1"/>
    <col min="4260" max="4260" width="20.85546875" style="14" customWidth="1"/>
    <col min="4261" max="4261" width="22.7109375" style="14" customWidth="1"/>
    <col min="4262" max="4262" width="12.42578125" style="14" customWidth="1"/>
    <col min="4263" max="4263" width="19.140625" style="14" bestFit="1" customWidth="1"/>
    <col min="4264" max="4264" width="15.5703125" style="14" customWidth="1"/>
    <col min="4265" max="4265" width="13.85546875" style="14" customWidth="1"/>
    <col min="4266" max="4266" width="23.5703125" style="14" customWidth="1"/>
    <col min="4267" max="4267" width="12" style="14" customWidth="1"/>
    <col min="4268" max="4268" width="14.140625" style="14" customWidth="1"/>
    <col min="4269" max="4269" width="0" style="14" hidden="1" customWidth="1"/>
    <col min="4270" max="4270" width="21.5703125" style="14" customWidth="1"/>
    <col min="4271" max="4271" width="11.7109375" style="14" bestFit="1" customWidth="1"/>
    <col min="4272" max="4272" width="22.5703125" style="14" customWidth="1"/>
    <col min="4273" max="4273" width="10.140625" style="14" customWidth="1"/>
    <col min="4274" max="4274" width="15.28515625" style="14" customWidth="1"/>
    <col min="4275" max="4503" width="9.140625" style="14"/>
    <col min="4504" max="4504" width="3.28515625" style="14" bestFit="1" customWidth="1"/>
    <col min="4505" max="4505" width="35.28515625" style="14" customWidth="1"/>
    <col min="4506" max="4506" width="13.28515625" style="14" customWidth="1"/>
    <col min="4507" max="4507" width="14.28515625" style="14" customWidth="1"/>
    <col min="4508" max="4508" width="13.7109375" style="14" customWidth="1"/>
    <col min="4509" max="4509" width="13.5703125" style="14" customWidth="1"/>
    <col min="4510" max="4511" width="15.140625" style="14" customWidth="1"/>
    <col min="4512" max="4512" width="16" style="14" customWidth="1"/>
    <col min="4513" max="4513" width="23.7109375" style="14" customWidth="1"/>
    <col min="4514" max="4514" width="22" style="14" customWidth="1"/>
    <col min="4515" max="4515" width="18.140625" style="14" customWidth="1"/>
    <col min="4516" max="4516" width="20.85546875" style="14" customWidth="1"/>
    <col min="4517" max="4517" width="22.7109375" style="14" customWidth="1"/>
    <col min="4518" max="4518" width="12.42578125" style="14" customWidth="1"/>
    <col min="4519" max="4519" width="19.140625" style="14" bestFit="1" customWidth="1"/>
    <col min="4520" max="4520" width="15.5703125" style="14" customWidth="1"/>
    <col min="4521" max="4521" width="13.85546875" style="14" customWidth="1"/>
    <col min="4522" max="4522" width="23.5703125" style="14" customWidth="1"/>
    <col min="4523" max="4523" width="12" style="14" customWidth="1"/>
    <col min="4524" max="4524" width="14.140625" style="14" customWidth="1"/>
    <col min="4525" max="4525" width="0" style="14" hidden="1" customWidth="1"/>
    <col min="4526" max="4526" width="21.5703125" style="14" customWidth="1"/>
    <col min="4527" max="4527" width="11.7109375" style="14" bestFit="1" customWidth="1"/>
    <col min="4528" max="4528" width="22.5703125" style="14" customWidth="1"/>
    <col min="4529" max="4529" width="10.140625" style="14" customWidth="1"/>
    <col min="4530" max="4530" width="15.28515625" style="14" customWidth="1"/>
    <col min="4531" max="4759" width="9.140625" style="14"/>
    <col min="4760" max="4760" width="3.28515625" style="14" bestFit="1" customWidth="1"/>
    <col min="4761" max="4761" width="35.28515625" style="14" customWidth="1"/>
    <col min="4762" max="4762" width="13.28515625" style="14" customWidth="1"/>
    <col min="4763" max="4763" width="14.28515625" style="14" customWidth="1"/>
    <col min="4764" max="4764" width="13.7109375" style="14" customWidth="1"/>
    <col min="4765" max="4765" width="13.5703125" style="14" customWidth="1"/>
    <col min="4766" max="4767" width="15.140625" style="14" customWidth="1"/>
    <col min="4768" max="4768" width="16" style="14" customWidth="1"/>
    <col min="4769" max="4769" width="23.7109375" style="14" customWidth="1"/>
    <col min="4770" max="4770" width="22" style="14" customWidth="1"/>
    <col min="4771" max="4771" width="18.140625" style="14" customWidth="1"/>
    <col min="4772" max="4772" width="20.85546875" style="14" customWidth="1"/>
    <col min="4773" max="4773" width="22.7109375" style="14" customWidth="1"/>
    <col min="4774" max="4774" width="12.42578125" style="14" customWidth="1"/>
    <col min="4775" max="4775" width="19.140625" style="14" bestFit="1" customWidth="1"/>
    <col min="4776" max="4776" width="15.5703125" style="14" customWidth="1"/>
    <col min="4777" max="4777" width="13.85546875" style="14" customWidth="1"/>
    <col min="4778" max="4778" width="23.5703125" style="14" customWidth="1"/>
    <col min="4779" max="4779" width="12" style="14" customWidth="1"/>
    <col min="4780" max="4780" width="14.140625" style="14" customWidth="1"/>
    <col min="4781" max="4781" width="0" style="14" hidden="1" customWidth="1"/>
    <col min="4782" max="4782" width="21.5703125" style="14" customWidth="1"/>
    <col min="4783" max="4783" width="11.7109375" style="14" bestFit="1" customWidth="1"/>
    <col min="4784" max="4784" width="22.5703125" style="14" customWidth="1"/>
    <col min="4785" max="4785" width="10.140625" style="14" customWidth="1"/>
    <col min="4786" max="4786" width="15.28515625" style="14" customWidth="1"/>
    <col min="4787" max="5015" width="9.140625" style="14"/>
    <col min="5016" max="5016" width="3.28515625" style="14" bestFit="1" customWidth="1"/>
    <col min="5017" max="5017" width="35.28515625" style="14" customWidth="1"/>
    <col min="5018" max="5018" width="13.28515625" style="14" customWidth="1"/>
    <col min="5019" max="5019" width="14.28515625" style="14" customWidth="1"/>
    <col min="5020" max="5020" width="13.7109375" style="14" customWidth="1"/>
    <col min="5021" max="5021" width="13.5703125" style="14" customWidth="1"/>
    <col min="5022" max="5023" width="15.140625" style="14" customWidth="1"/>
    <col min="5024" max="5024" width="16" style="14" customWidth="1"/>
    <col min="5025" max="5025" width="23.7109375" style="14" customWidth="1"/>
    <col min="5026" max="5026" width="22" style="14" customWidth="1"/>
    <col min="5027" max="5027" width="18.140625" style="14" customWidth="1"/>
    <col min="5028" max="5028" width="20.85546875" style="14" customWidth="1"/>
    <col min="5029" max="5029" width="22.7109375" style="14" customWidth="1"/>
    <col min="5030" max="5030" width="12.42578125" style="14" customWidth="1"/>
    <col min="5031" max="5031" width="19.140625" style="14" bestFit="1" customWidth="1"/>
    <col min="5032" max="5032" width="15.5703125" style="14" customWidth="1"/>
    <col min="5033" max="5033" width="13.85546875" style="14" customWidth="1"/>
    <col min="5034" max="5034" width="23.5703125" style="14" customWidth="1"/>
    <col min="5035" max="5035" width="12" style="14" customWidth="1"/>
    <col min="5036" max="5036" width="14.140625" style="14" customWidth="1"/>
    <col min="5037" max="5037" width="0" style="14" hidden="1" customWidth="1"/>
    <col min="5038" max="5038" width="21.5703125" style="14" customWidth="1"/>
    <col min="5039" max="5039" width="11.7109375" style="14" bestFit="1" customWidth="1"/>
    <col min="5040" max="5040" width="22.5703125" style="14" customWidth="1"/>
    <col min="5041" max="5041" width="10.140625" style="14" customWidth="1"/>
    <col min="5042" max="5042" width="15.28515625" style="14" customWidth="1"/>
    <col min="5043" max="5271" width="9.140625" style="14"/>
    <col min="5272" max="5272" width="3.28515625" style="14" bestFit="1" customWidth="1"/>
    <col min="5273" max="5273" width="35.28515625" style="14" customWidth="1"/>
    <col min="5274" max="5274" width="13.28515625" style="14" customWidth="1"/>
    <col min="5275" max="5275" width="14.28515625" style="14" customWidth="1"/>
    <col min="5276" max="5276" width="13.7109375" style="14" customWidth="1"/>
    <col min="5277" max="5277" width="13.5703125" style="14" customWidth="1"/>
    <col min="5278" max="5279" width="15.140625" style="14" customWidth="1"/>
    <col min="5280" max="5280" width="16" style="14" customWidth="1"/>
    <col min="5281" max="5281" width="23.7109375" style="14" customWidth="1"/>
    <col min="5282" max="5282" width="22" style="14" customWidth="1"/>
    <col min="5283" max="5283" width="18.140625" style="14" customWidth="1"/>
    <col min="5284" max="5284" width="20.85546875" style="14" customWidth="1"/>
    <col min="5285" max="5285" width="22.7109375" style="14" customWidth="1"/>
    <col min="5286" max="5286" width="12.42578125" style="14" customWidth="1"/>
    <col min="5287" max="5287" width="19.140625" style="14" bestFit="1" customWidth="1"/>
    <col min="5288" max="5288" width="15.5703125" style="14" customWidth="1"/>
    <col min="5289" max="5289" width="13.85546875" style="14" customWidth="1"/>
    <col min="5290" max="5290" width="23.5703125" style="14" customWidth="1"/>
    <col min="5291" max="5291" width="12" style="14" customWidth="1"/>
    <col min="5292" max="5292" width="14.140625" style="14" customWidth="1"/>
    <col min="5293" max="5293" width="0" style="14" hidden="1" customWidth="1"/>
    <col min="5294" max="5294" width="21.5703125" style="14" customWidth="1"/>
    <col min="5295" max="5295" width="11.7109375" style="14" bestFit="1" customWidth="1"/>
    <col min="5296" max="5296" width="22.5703125" style="14" customWidth="1"/>
    <col min="5297" max="5297" width="10.140625" style="14" customWidth="1"/>
    <col min="5298" max="5298" width="15.28515625" style="14" customWidth="1"/>
    <col min="5299" max="5527" width="9.140625" style="14"/>
    <col min="5528" max="5528" width="3.28515625" style="14" bestFit="1" customWidth="1"/>
    <col min="5529" max="5529" width="35.28515625" style="14" customWidth="1"/>
    <col min="5530" max="5530" width="13.28515625" style="14" customWidth="1"/>
    <col min="5531" max="5531" width="14.28515625" style="14" customWidth="1"/>
    <col min="5532" max="5532" width="13.7109375" style="14" customWidth="1"/>
    <col min="5533" max="5533" width="13.5703125" style="14" customWidth="1"/>
    <col min="5534" max="5535" width="15.140625" style="14" customWidth="1"/>
    <col min="5536" max="5536" width="16" style="14" customWidth="1"/>
    <col min="5537" max="5537" width="23.7109375" style="14" customWidth="1"/>
    <col min="5538" max="5538" width="22" style="14" customWidth="1"/>
    <col min="5539" max="5539" width="18.140625" style="14" customWidth="1"/>
    <col min="5540" max="5540" width="20.85546875" style="14" customWidth="1"/>
    <col min="5541" max="5541" width="22.7109375" style="14" customWidth="1"/>
    <col min="5542" max="5542" width="12.42578125" style="14" customWidth="1"/>
    <col min="5543" max="5543" width="19.140625" style="14" bestFit="1" customWidth="1"/>
    <col min="5544" max="5544" width="15.5703125" style="14" customWidth="1"/>
    <col min="5545" max="5545" width="13.85546875" style="14" customWidth="1"/>
    <col min="5546" max="5546" width="23.5703125" style="14" customWidth="1"/>
    <col min="5547" max="5547" width="12" style="14" customWidth="1"/>
    <col min="5548" max="5548" width="14.140625" style="14" customWidth="1"/>
    <col min="5549" max="5549" width="0" style="14" hidden="1" customWidth="1"/>
    <col min="5550" max="5550" width="21.5703125" style="14" customWidth="1"/>
    <col min="5551" max="5551" width="11.7109375" style="14" bestFit="1" customWidth="1"/>
    <col min="5552" max="5552" width="22.5703125" style="14" customWidth="1"/>
    <col min="5553" max="5553" width="10.140625" style="14" customWidth="1"/>
    <col min="5554" max="5554" width="15.28515625" style="14" customWidth="1"/>
    <col min="5555" max="5783" width="9.140625" style="14"/>
    <col min="5784" max="5784" width="3.28515625" style="14" bestFit="1" customWidth="1"/>
    <col min="5785" max="5785" width="35.28515625" style="14" customWidth="1"/>
    <col min="5786" max="5786" width="13.28515625" style="14" customWidth="1"/>
    <col min="5787" max="5787" width="14.28515625" style="14" customWidth="1"/>
    <col min="5788" max="5788" width="13.7109375" style="14" customWidth="1"/>
    <col min="5789" max="5789" width="13.5703125" style="14" customWidth="1"/>
    <col min="5790" max="5791" width="15.140625" style="14" customWidth="1"/>
    <col min="5792" max="5792" width="16" style="14" customWidth="1"/>
    <col min="5793" max="5793" width="23.7109375" style="14" customWidth="1"/>
    <col min="5794" max="5794" width="22" style="14" customWidth="1"/>
    <col min="5795" max="5795" width="18.140625" style="14" customWidth="1"/>
    <col min="5796" max="5796" width="20.85546875" style="14" customWidth="1"/>
    <col min="5797" max="5797" width="22.7109375" style="14" customWidth="1"/>
    <col min="5798" max="5798" width="12.42578125" style="14" customWidth="1"/>
    <col min="5799" max="5799" width="19.140625" style="14" bestFit="1" customWidth="1"/>
    <col min="5800" max="5800" width="15.5703125" style="14" customWidth="1"/>
    <col min="5801" max="5801" width="13.85546875" style="14" customWidth="1"/>
    <col min="5802" max="5802" width="23.5703125" style="14" customWidth="1"/>
    <col min="5803" max="5803" width="12" style="14" customWidth="1"/>
    <col min="5804" max="5804" width="14.140625" style="14" customWidth="1"/>
    <col min="5805" max="5805" width="0" style="14" hidden="1" customWidth="1"/>
    <col min="5806" max="5806" width="21.5703125" style="14" customWidth="1"/>
    <col min="5807" max="5807" width="11.7109375" style="14" bestFit="1" customWidth="1"/>
    <col min="5808" max="5808" width="22.5703125" style="14" customWidth="1"/>
    <col min="5809" max="5809" width="10.140625" style="14" customWidth="1"/>
    <col min="5810" max="5810" width="15.28515625" style="14" customWidth="1"/>
    <col min="5811" max="6039" width="9.140625" style="14"/>
    <col min="6040" max="6040" width="3.28515625" style="14" bestFit="1" customWidth="1"/>
    <col min="6041" max="6041" width="35.28515625" style="14" customWidth="1"/>
    <col min="6042" max="6042" width="13.28515625" style="14" customWidth="1"/>
    <col min="6043" max="6043" width="14.28515625" style="14" customWidth="1"/>
    <col min="6044" max="6044" width="13.7109375" style="14" customWidth="1"/>
    <col min="6045" max="6045" width="13.5703125" style="14" customWidth="1"/>
    <col min="6046" max="6047" width="15.140625" style="14" customWidth="1"/>
    <col min="6048" max="6048" width="16" style="14" customWidth="1"/>
    <col min="6049" max="6049" width="23.7109375" style="14" customWidth="1"/>
    <col min="6050" max="6050" width="22" style="14" customWidth="1"/>
    <col min="6051" max="6051" width="18.140625" style="14" customWidth="1"/>
    <col min="6052" max="6052" width="20.85546875" style="14" customWidth="1"/>
    <col min="6053" max="6053" width="22.7109375" style="14" customWidth="1"/>
    <col min="6054" max="6054" width="12.42578125" style="14" customWidth="1"/>
    <col min="6055" max="6055" width="19.140625" style="14" bestFit="1" customWidth="1"/>
    <col min="6056" max="6056" width="15.5703125" style="14" customWidth="1"/>
    <col min="6057" max="6057" width="13.85546875" style="14" customWidth="1"/>
    <col min="6058" max="6058" width="23.5703125" style="14" customWidth="1"/>
    <col min="6059" max="6059" width="12" style="14" customWidth="1"/>
    <col min="6060" max="6060" width="14.140625" style="14" customWidth="1"/>
    <col min="6061" max="6061" width="0" style="14" hidden="1" customWidth="1"/>
    <col min="6062" max="6062" width="21.5703125" style="14" customWidth="1"/>
    <col min="6063" max="6063" width="11.7109375" style="14" bestFit="1" customWidth="1"/>
    <col min="6064" max="6064" width="22.5703125" style="14" customWidth="1"/>
    <col min="6065" max="6065" width="10.140625" style="14" customWidth="1"/>
    <col min="6066" max="6066" width="15.28515625" style="14" customWidth="1"/>
    <col min="6067" max="6295" width="9.140625" style="14"/>
    <col min="6296" max="6296" width="3.28515625" style="14" bestFit="1" customWidth="1"/>
    <col min="6297" max="6297" width="35.28515625" style="14" customWidth="1"/>
    <col min="6298" max="6298" width="13.28515625" style="14" customWidth="1"/>
    <col min="6299" max="6299" width="14.28515625" style="14" customWidth="1"/>
    <col min="6300" max="6300" width="13.7109375" style="14" customWidth="1"/>
    <col min="6301" max="6301" width="13.5703125" style="14" customWidth="1"/>
    <col min="6302" max="6303" width="15.140625" style="14" customWidth="1"/>
    <col min="6304" max="6304" width="16" style="14" customWidth="1"/>
    <col min="6305" max="6305" width="23.7109375" style="14" customWidth="1"/>
    <col min="6306" max="6306" width="22" style="14" customWidth="1"/>
    <col min="6307" max="6307" width="18.140625" style="14" customWidth="1"/>
    <col min="6308" max="6308" width="20.85546875" style="14" customWidth="1"/>
    <col min="6309" max="6309" width="22.7109375" style="14" customWidth="1"/>
    <col min="6310" max="6310" width="12.42578125" style="14" customWidth="1"/>
    <col min="6311" max="6311" width="19.140625" style="14" bestFit="1" customWidth="1"/>
    <col min="6312" max="6312" width="15.5703125" style="14" customWidth="1"/>
    <col min="6313" max="6313" width="13.85546875" style="14" customWidth="1"/>
    <col min="6314" max="6314" width="23.5703125" style="14" customWidth="1"/>
    <col min="6315" max="6315" width="12" style="14" customWidth="1"/>
    <col min="6316" max="6316" width="14.140625" style="14" customWidth="1"/>
    <col min="6317" max="6317" width="0" style="14" hidden="1" customWidth="1"/>
    <col min="6318" max="6318" width="21.5703125" style="14" customWidth="1"/>
    <col min="6319" max="6319" width="11.7109375" style="14" bestFit="1" customWidth="1"/>
    <col min="6320" max="6320" width="22.5703125" style="14" customWidth="1"/>
    <col min="6321" max="6321" width="10.140625" style="14" customWidth="1"/>
    <col min="6322" max="6322" width="15.28515625" style="14" customWidth="1"/>
    <col min="6323" max="6551" width="9.140625" style="14"/>
    <col min="6552" max="6552" width="3.28515625" style="14" bestFit="1" customWidth="1"/>
    <col min="6553" max="6553" width="35.28515625" style="14" customWidth="1"/>
    <col min="6554" max="6554" width="13.28515625" style="14" customWidth="1"/>
    <col min="6555" max="6555" width="14.28515625" style="14" customWidth="1"/>
    <col min="6556" max="6556" width="13.7109375" style="14" customWidth="1"/>
    <col min="6557" max="6557" width="13.5703125" style="14" customWidth="1"/>
    <col min="6558" max="6559" width="15.140625" style="14" customWidth="1"/>
    <col min="6560" max="6560" width="16" style="14" customWidth="1"/>
    <col min="6561" max="6561" width="23.7109375" style="14" customWidth="1"/>
    <col min="6562" max="6562" width="22" style="14" customWidth="1"/>
    <col min="6563" max="6563" width="18.140625" style="14" customWidth="1"/>
    <col min="6564" max="6564" width="20.85546875" style="14" customWidth="1"/>
    <col min="6565" max="6565" width="22.7109375" style="14" customWidth="1"/>
    <col min="6566" max="6566" width="12.42578125" style="14" customWidth="1"/>
    <col min="6567" max="6567" width="19.140625" style="14" bestFit="1" customWidth="1"/>
    <col min="6568" max="6568" width="15.5703125" style="14" customWidth="1"/>
    <col min="6569" max="6569" width="13.85546875" style="14" customWidth="1"/>
    <col min="6570" max="6570" width="23.5703125" style="14" customWidth="1"/>
    <col min="6571" max="6571" width="12" style="14" customWidth="1"/>
    <col min="6572" max="6572" width="14.140625" style="14" customWidth="1"/>
    <col min="6573" max="6573" width="0" style="14" hidden="1" customWidth="1"/>
    <col min="6574" max="6574" width="21.5703125" style="14" customWidth="1"/>
    <col min="6575" max="6575" width="11.7109375" style="14" bestFit="1" customWidth="1"/>
    <col min="6576" max="6576" width="22.5703125" style="14" customWidth="1"/>
    <col min="6577" max="6577" width="10.140625" style="14" customWidth="1"/>
    <col min="6578" max="6578" width="15.28515625" style="14" customWidth="1"/>
    <col min="6579" max="6807" width="9.140625" style="14"/>
    <col min="6808" max="6808" width="3.28515625" style="14" bestFit="1" customWidth="1"/>
    <col min="6809" max="6809" width="35.28515625" style="14" customWidth="1"/>
    <col min="6810" max="6810" width="13.28515625" style="14" customWidth="1"/>
    <col min="6811" max="6811" width="14.28515625" style="14" customWidth="1"/>
    <col min="6812" max="6812" width="13.7109375" style="14" customWidth="1"/>
    <col min="6813" max="6813" width="13.5703125" style="14" customWidth="1"/>
    <col min="6814" max="6815" width="15.140625" style="14" customWidth="1"/>
    <col min="6816" max="6816" width="16" style="14" customWidth="1"/>
    <col min="6817" max="6817" width="23.7109375" style="14" customWidth="1"/>
    <col min="6818" max="6818" width="22" style="14" customWidth="1"/>
    <col min="6819" max="6819" width="18.140625" style="14" customWidth="1"/>
    <col min="6820" max="6820" width="20.85546875" style="14" customWidth="1"/>
    <col min="6821" max="6821" width="22.7109375" style="14" customWidth="1"/>
    <col min="6822" max="6822" width="12.42578125" style="14" customWidth="1"/>
    <col min="6823" max="6823" width="19.140625" style="14" bestFit="1" customWidth="1"/>
    <col min="6824" max="6824" width="15.5703125" style="14" customWidth="1"/>
    <col min="6825" max="6825" width="13.85546875" style="14" customWidth="1"/>
    <col min="6826" max="6826" width="23.5703125" style="14" customWidth="1"/>
    <col min="6827" max="6827" width="12" style="14" customWidth="1"/>
    <col min="6828" max="6828" width="14.140625" style="14" customWidth="1"/>
    <col min="6829" max="6829" width="0" style="14" hidden="1" customWidth="1"/>
    <col min="6830" max="6830" width="21.5703125" style="14" customWidth="1"/>
    <col min="6831" max="6831" width="11.7109375" style="14" bestFit="1" customWidth="1"/>
    <col min="6832" max="6832" width="22.5703125" style="14" customWidth="1"/>
    <col min="6833" max="6833" width="10.140625" style="14" customWidth="1"/>
    <col min="6834" max="6834" width="15.28515625" style="14" customWidth="1"/>
    <col min="6835" max="7063" width="9.140625" style="14"/>
    <col min="7064" max="7064" width="3.28515625" style="14" bestFit="1" customWidth="1"/>
    <col min="7065" max="7065" width="35.28515625" style="14" customWidth="1"/>
    <col min="7066" max="7066" width="13.28515625" style="14" customWidth="1"/>
    <col min="7067" max="7067" width="14.28515625" style="14" customWidth="1"/>
    <col min="7068" max="7068" width="13.7109375" style="14" customWidth="1"/>
    <col min="7069" max="7069" width="13.5703125" style="14" customWidth="1"/>
    <col min="7070" max="7071" width="15.140625" style="14" customWidth="1"/>
    <col min="7072" max="7072" width="16" style="14" customWidth="1"/>
    <col min="7073" max="7073" width="23.7109375" style="14" customWidth="1"/>
    <col min="7074" max="7074" width="22" style="14" customWidth="1"/>
    <col min="7075" max="7075" width="18.140625" style="14" customWidth="1"/>
    <col min="7076" max="7076" width="20.85546875" style="14" customWidth="1"/>
    <col min="7077" max="7077" width="22.7109375" style="14" customWidth="1"/>
    <col min="7078" max="7078" width="12.42578125" style="14" customWidth="1"/>
    <col min="7079" max="7079" width="19.140625" style="14" bestFit="1" customWidth="1"/>
    <col min="7080" max="7080" width="15.5703125" style="14" customWidth="1"/>
    <col min="7081" max="7081" width="13.85546875" style="14" customWidth="1"/>
    <col min="7082" max="7082" width="23.5703125" style="14" customWidth="1"/>
    <col min="7083" max="7083" width="12" style="14" customWidth="1"/>
    <col min="7084" max="7084" width="14.140625" style="14" customWidth="1"/>
    <col min="7085" max="7085" width="0" style="14" hidden="1" customWidth="1"/>
    <col min="7086" max="7086" width="21.5703125" style="14" customWidth="1"/>
    <col min="7087" max="7087" width="11.7109375" style="14" bestFit="1" customWidth="1"/>
    <col min="7088" max="7088" width="22.5703125" style="14" customWidth="1"/>
    <col min="7089" max="7089" width="10.140625" style="14" customWidth="1"/>
    <col min="7090" max="7090" width="15.28515625" style="14" customWidth="1"/>
    <col min="7091" max="7319" width="9.140625" style="14"/>
    <col min="7320" max="7320" width="3.28515625" style="14" bestFit="1" customWidth="1"/>
    <col min="7321" max="7321" width="35.28515625" style="14" customWidth="1"/>
    <col min="7322" max="7322" width="13.28515625" style="14" customWidth="1"/>
    <col min="7323" max="7323" width="14.28515625" style="14" customWidth="1"/>
    <col min="7324" max="7324" width="13.7109375" style="14" customWidth="1"/>
    <col min="7325" max="7325" width="13.5703125" style="14" customWidth="1"/>
    <col min="7326" max="7327" width="15.140625" style="14" customWidth="1"/>
    <col min="7328" max="7328" width="16" style="14" customWidth="1"/>
    <col min="7329" max="7329" width="23.7109375" style="14" customWidth="1"/>
    <col min="7330" max="7330" width="22" style="14" customWidth="1"/>
    <col min="7331" max="7331" width="18.140625" style="14" customWidth="1"/>
    <col min="7332" max="7332" width="20.85546875" style="14" customWidth="1"/>
    <col min="7333" max="7333" width="22.7109375" style="14" customWidth="1"/>
    <col min="7334" max="7334" width="12.42578125" style="14" customWidth="1"/>
    <col min="7335" max="7335" width="19.140625" style="14" bestFit="1" customWidth="1"/>
    <col min="7336" max="7336" width="15.5703125" style="14" customWidth="1"/>
    <col min="7337" max="7337" width="13.85546875" style="14" customWidth="1"/>
    <col min="7338" max="7338" width="23.5703125" style="14" customWidth="1"/>
    <col min="7339" max="7339" width="12" style="14" customWidth="1"/>
    <col min="7340" max="7340" width="14.140625" style="14" customWidth="1"/>
    <col min="7341" max="7341" width="0" style="14" hidden="1" customWidth="1"/>
    <col min="7342" max="7342" width="21.5703125" style="14" customWidth="1"/>
    <col min="7343" max="7343" width="11.7109375" style="14" bestFit="1" customWidth="1"/>
    <col min="7344" max="7344" width="22.5703125" style="14" customWidth="1"/>
    <col min="7345" max="7345" width="10.140625" style="14" customWidth="1"/>
    <col min="7346" max="7346" width="15.28515625" style="14" customWidth="1"/>
    <col min="7347" max="7575" width="9.140625" style="14"/>
    <col min="7576" max="7576" width="3.28515625" style="14" bestFit="1" customWidth="1"/>
    <col min="7577" max="7577" width="35.28515625" style="14" customWidth="1"/>
    <col min="7578" max="7578" width="13.28515625" style="14" customWidth="1"/>
    <col min="7579" max="7579" width="14.28515625" style="14" customWidth="1"/>
    <col min="7580" max="7580" width="13.7109375" style="14" customWidth="1"/>
    <col min="7581" max="7581" width="13.5703125" style="14" customWidth="1"/>
    <col min="7582" max="7583" width="15.140625" style="14" customWidth="1"/>
    <col min="7584" max="7584" width="16" style="14" customWidth="1"/>
    <col min="7585" max="7585" width="23.7109375" style="14" customWidth="1"/>
    <col min="7586" max="7586" width="22" style="14" customWidth="1"/>
    <col min="7587" max="7587" width="18.140625" style="14" customWidth="1"/>
    <col min="7588" max="7588" width="20.85546875" style="14" customWidth="1"/>
    <col min="7589" max="7589" width="22.7109375" style="14" customWidth="1"/>
    <col min="7590" max="7590" width="12.42578125" style="14" customWidth="1"/>
    <col min="7591" max="7591" width="19.140625" style="14" bestFit="1" customWidth="1"/>
    <col min="7592" max="7592" width="15.5703125" style="14" customWidth="1"/>
    <col min="7593" max="7593" width="13.85546875" style="14" customWidth="1"/>
    <col min="7594" max="7594" width="23.5703125" style="14" customWidth="1"/>
    <col min="7595" max="7595" width="12" style="14" customWidth="1"/>
    <col min="7596" max="7596" width="14.140625" style="14" customWidth="1"/>
    <col min="7597" max="7597" width="0" style="14" hidden="1" customWidth="1"/>
    <col min="7598" max="7598" width="21.5703125" style="14" customWidth="1"/>
    <col min="7599" max="7599" width="11.7109375" style="14" bestFit="1" customWidth="1"/>
    <col min="7600" max="7600" width="22.5703125" style="14" customWidth="1"/>
    <col min="7601" max="7601" width="10.140625" style="14" customWidth="1"/>
    <col min="7602" max="7602" width="15.28515625" style="14" customWidth="1"/>
    <col min="7603" max="7831" width="9.140625" style="14"/>
    <col min="7832" max="7832" width="3.28515625" style="14" bestFit="1" customWidth="1"/>
    <col min="7833" max="7833" width="35.28515625" style="14" customWidth="1"/>
    <col min="7834" max="7834" width="13.28515625" style="14" customWidth="1"/>
    <col min="7835" max="7835" width="14.28515625" style="14" customWidth="1"/>
    <col min="7836" max="7836" width="13.7109375" style="14" customWidth="1"/>
    <col min="7837" max="7837" width="13.5703125" style="14" customWidth="1"/>
    <col min="7838" max="7839" width="15.140625" style="14" customWidth="1"/>
    <col min="7840" max="7840" width="16" style="14" customWidth="1"/>
    <col min="7841" max="7841" width="23.7109375" style="14" customWidth="1"/>
    <col min="7842" max="7842" width="22" style="14" customWidth="1"/>
    <col min="7843" max="7843" width="18.140625" style="14" customWidth="1"/>
    <col min="7844" max="7844" width="20.85546875" style="14" customWidth="1"/>
    <col min="7845" max="7845" width="22.7109375" style="14" customWidth="1"/>
    <col min="7846" max="7846" width="12.42578125" style="14" customWidth="1"/>
    <col min="7847" max="7847" width="19.140625" style="14" bestFit="1" customWidth="1"/>
    <col min="7848" max="7848" width="15.5703125" style="14" customWidth="1"/>
    <col min="7849" max="7849" width="13.85546875" style="14" customWidth="1"/>
    <col min="7850" max="7850" width="23.5703125" style="14" customWidth="1"/>
    <col min="7851" max="7851" width="12" style="14" customWidth="1"/>
    <col min="7852" max="7852" width="14.140625" style="14" customWidth="1"/>
    <col min="7853" max="7853" width="0" style="14" hidden="1" customWidth="1"/>
    <col min="7854" max="7854" width="21.5703125" style="14" customWidth="1"/>
    <col min="7855" max="7855" width="11.7109375" style="14" bestFit="1" customWidth="1"/>
    <col min="7856" max="7856" width="22.5703125" style="14" customWidth="1"/>
    <col min="7857" max="7857" width="10.140625" style="14" customWidth="1"/>
    <col min="7858" max="7858" width="15.28515625" style="14" customWidth="1"/>
    <col min="7859" max="8087" width="9.140625" style="14"/>
    <col min="8088" max="8088" width="3.28515625" style="14" bestFit="1" customWidth="1"/>
    <col min="8089" max="8089" width="35.28515625" style="14" customWidth="1"/>
    <col min="8090" max="8090" width="13.28515625" style="14" customWidth="1"/>
    <col min="8091" max="8091" width="14.28515625" style="14" customWidth="1"/>
    <col min="8092" max="8092" width="13.7109375" style="14" customWidth="1"/>
    <col min="8093" max="8093" width="13.5703125" style="14" customWidth="1"/>
    <col min="8094" max="8095" width="15.140625" style="14" customWidth="1"/>
    <col min="8096" max="8096" width="16" style="14" customWidth="1"/>
    <col min="8097" max="8097" width="23.7109375" style="14" customWidth="1"/>
    <col min="8098" max="8098" width="22" style="14" customWidth="1"/>
    <col min="8099" max="8099" width="18.140625" style="14" customWidth="1"/>
    <col min="8100" max="8100" width="20.85546875" style="14" customWidth="1"/>
    <col min="8101" max="8101" width="22.7109375" style="14" customWidth="1"/>
    <col min="8102" max="8102" width="12.42578125" style="14" customWidth="1"/>
    <col min="8103" max="8103" width="19.140625" style="14" bestFit="1" customWidth="1"/>
    <col min="8104" max="8104" width="15.5703125" style="14" customWidth="1"/>
    <col min="8105" max="8105" width="13.85546875" style="14" customWidth="1"/>
    <col min="8106" max="8106" width="23.5703125" style="14" customWidth="1"/>
    <col min="8107" max="8107" width="12" style="14" customWidth="1"/>
    <col min="8108" max="8108" width="14.140625" style="14" customWidth="1"/>
    <col min="8109" max="8109" width="0" style="14" hidden="1" customWidth="1"/>
    <col min="8110" max="8110" width="21.5703125" style="14" customWidth="1"/>
    <col min="8111" max="8111" width="11.7109375" style="14" bestFit="1" customWidth="1"/>
    <col min="8112" max="8112" width="22.5703125" style="14" customWidth="1"/>
    <col min="8113" max="8113" width="10.140625" style="14" customWidth="1"/>
    <col min="8114" max="8114" width="15.28515625" style="14" customWidth="1"/>
    <col min="8115" max="8343" width="9.140625" style="14"/>
    <col min="8344" max="8344" width="3.28515625" style="14" bestFit="1" customWidth="1"/>
    <col min="8345" max="8345" width="35.28515625" style="14" customWidth="1"/>
    <col min="8346" max="8346" width="13.28515625" style="14" customWidth="1"/>
    <col min="8347" max="8347" width="14.28515625" style="14" customWidth="1"/>
    <col min="8348" max="8348" width="13.7109375" style="14" customWidth="1"/>
    <col min="8349" max="8349" width="13.5703125" style="14" customWidth="1"/>
    <col min="8350" max="8351" width="15.140625" style="14" customWidth="1"/>
    <col min="8352" max="8352" width="16" style="14" customWidth="1"/>
    <col min="8353" max="8353" width="23.7109375" style="14" customWidth="1"/>
    <col min="8354" max="8354" width="22" style="14" customWidth="1"/>
    <col min="8355" max="8355" width="18.140625" style="14" customWidth="1"/>
    <col min="8356" max="8356" width="20.85546875" style="14" customWidth="1"/>
    <col min="8357" max="8357" width="22.7109375" style="14" customWidth="1"/>
    <col min="8358" max="8358" width="12.42578125" style="14" customWidth="1"/>
    <col min="8359" max="8359" width="19.140625" style="14" bestFit="1" customWidth="1"/>
    <col min="8360" max="8360" width="15.5703125" style="14" customWidth="1"/>
    <col min="8361" max="8361" width="13.85546875" style="14" customWidth="1"/>
    <col min="8362" max="8362" width="23.5703125" style="14" customWidth="1"/>
    <col min="8363" max="8363" width="12" style="14" customWidth="1"/>
    <col min="8364" max="8364" width="14.140625" style="14" customWidth="1"/>
    <col min="8365" max="8365" width="0" style="14" hidden="1" customWidth="1"/>
    <col min="8366" max="8366" width="21.5703125" style="14" customWidth="1"/>
    <col min="8367" max="8367" width="11.7109375" style="14" bestFit="1" customWidth="1"/>
    <col min="8368" max="8368" width="22.5703125" style="14" customWidth="1"/>
    <col min="8369" max="8369" width="10.140625" style="14" customWidth="1"/>
    <col min="8370" max="8370" width="15.28515625" style="14" customWidth="1"/>
    <col min="8371" max="8599" width="9.140625" style="14"/>
    <col min="8600" max="8600" width="3.28515625" style="14" bestFit="1" customWidth="1"/>
    <col min="8601" max="8601" width="35.28515625" style="14" customWidth="1"/>
    <col min="8602" max="8602" width="13.28515625" style="14" customWidth="1"/>
    <col min="8603" max="8603" width="14.28515625" style="14" customWidth="1"/>
    <col min="8604" max="8604" width="13.7109375" style="14" customWidth="1"/>
    <col min="8605" max="8605" width="13.5703125" style="14" customWidth="1"/>
    <col min="8606" max="8607" width="15.140625" style="14" customWidth="1"/>
    <col min="8608" max="8608" width="16" style="14" customWidth="1"/>
    <col min="8609" max="8609" width="23.7109375" style="14" customWidth="1"/>
    <col min="8610" max="8610" width="22" style="14" customWidth="1"/>
    <col min="8611" max="8611" width="18.140625" style="14" customWidth="1"/>
    <col min="8612" max="8612" width="20.85546875" style="14" customWidth="1"/>
    <col min="8613" max="8613" width="22.7109375" style="14" customWidth="1"/>
    <col min="8614" max="8614" width="12.42578125" style="14" customWidth="1"/>
    <col min="8615" max="8615" width="19.140625" style="14" bestFit="1" customWidth="1"/>
    <col min="8616" max="8616" width="15.5703125" style="14" customWidth="1"/>
    <col min="8617" max="8617" width="13.85546875" style="14" customWidth="1"/>
    <col min="8618" max="8618" width="23.5703125" style="14" customWidth="1"/>
    <col min="8619" max="8619" width="12" style="14" customWidth="1"/>
    <col min="8620" max="8620" width="14.140625" style="14" customWidth="1"/>
    <col min="8621" max="8621" width="0" style="14" hidden="1" customWidth="1"/>
    <col min="8622" max="8622" width="21.5703125" style="14" customWidth="1"/>
    <col min="8623" max="8623" width="11.7109375" style="14" bestFit="1" customWidth="1"/>
    <col min="8624" max="8624" width="22.5703125" style="14" customWidth="1"/>
    <col min="8625" max="8625" width="10.140625" style="14" customWidth="1"/>
    <col min="8626" max="8626" width="15.28515625" style="14" customWidth="1"/>
    <col min="8627" max="8855" width="9.140625" style="14"/>
    <col min="8856" max="8856" width="3.28515625" style="14" bestFit="1" customWidth="1"/>
    <col min="8857" max="8857" width="35.28515625" style="14" customWidth="1"/>
    <col min="8858" max="8858" width="13.28515625" style="14" customWidth="1"/>
    <col min="8859" max="8859" width="14.28515625" style="14" customWidth="1"/>
    <col min="8860" max="8860" width="13.7109375" style="14" customWidth="1"/>
    <col min="8861" max="8861" width="13.5703125" style="14" customWidth="1"/>
    <col min="8862" max="8863" width="15.140625" style="14" customWidth="1"/>
    <col min="8864" max="8864" width="16" style="14" customWidth="1"/>
    <col min="8865" max="8865" width="23.7109375" style="14" customWidth="1"/>
    <col min="8866" max="8866" width="22" style="14" customWidth="1"/>
    <col min="8867" max="8867" width="18.140625" style="14" customWidth="1"/>
    <col min="8868" max="8868" width="20.85546875" style="14" customWidth="1"/>
    <col min="8869" max="8869" width="22.7109375" style="14" customWidth="1"/>
    <col min="8870" max="8870" width="12.42578125" style="14" customWidth="1"/>
    <col min="8871" max="8871" width="19.140625" style="14" bestFit="1" customWidth="1"/>
    <col min="8872" max="8872" width="15.5703125" style="14" customWidth="1"/>
    <col min="8873" max="8873" width="13.85546875" style="14" customWidth="1"/>
    <col min="8874" max="8874" width="23.5703125" style="14" customWidth="1"/>
    <col min="8875" max="8875" width="12" style="14" customWidth="1"/>
    <col min="8876" max="8876" width="14.140625" style="14" customWidth="1"/>
    <col min="8877" max="8877" width="0" style="14" hidden="1" customWidth="1"/>
    <col min="8878" max="8878" width="21.5703125" style="14" customWidth="1"/>
    <col min="8879" max="8879" width="11.7109375" style="14" bestFit="1" customWidth="1"/>
    <col min="8880" max="8880" width="22.5703125" style="14" customWidth="1"/>
    <col min="8881" max="8881" width="10.140625" style="14" customWidth="1"/>
    <col min="8882" max="8882" width="15.28515625" style="14" customWidth="1"/>
    <col min="8883" max="9111" width="9.140625" style="14"/>
    <col min="9112" max="9112" width="3.28515625" style="14" bestFit="1" customWidth="1"/>
    <col min="9113" max="9113" width="35.28515625" style="14" customWidth="1"/>
    <col min="9114" max="9114" width="13.28515625" style="14" customWidth="1"/>
    <col min="9115" max="9115" width="14.28515625" style="14" customWidth="1"/>
    <col min="9116" max="9116" width="13.7109375" style="14" customWidth="1"/>
    <col min="9117" max="9117" width="13.5703125" style="14" customWidth="1"/>
    <col min="9118" max="9119" width="15.140625" style="14" customWidth="1"/>
    <col min="9120" max="9120" width="16" style="14" customWidth="1"/>
    <col min="9121" max="9121" width="23.7109375" style="14" customWidth="1"/>
    <col min="9122" max="9122" width="22" style="14" customWidth="1"/>
    <col min="9123" max="9123" width="18.140625" style="14" customWidth="1"/>
    <col min="9124" max="9124" width="20.85546875" style="14" customWidth="1"/>
    <col min="9125" max="9125" width="22.7109375" style="14" customWidth="1"/>
    <col min="9126" max="9126" width="12.42578125" style="14" customWidth="1"/>
    <col min="9127" max="9127" width="19.140625" style="14" bestFit="1" customWidth="1"/>
    <col min="9128" max="9128" width="15.5703125" style="14" customWidth="1"/>
    <col min="9129" max="9129" width="13.85546875" style="14" customWidth="1"/>
    <col min="9130" max="9130" width="23.5703125" style="14" customWidth="1"/>
    <col min="9131" max="9131" width="12" style="14" customWidth="1"/>
    <col min="9132" max="9132" width="14.140625" style="14" customWidth="1"/>
    <col min="9133" max="9133" width="0" style="14" hidden="1" customWidth="1"/>
    <col min="9134" max="9134" width="21.5703125" style="14" customWidth="1"/>
    <col min="9135" max="9135" width="11.7109375" style="14" bestFit="1" customWidth="1"/>
    <col min="9136" max="9136" width="22.5703125" style="14" customWidth="1"/>
    <col min="9137" max="9137" width="10.140625" style="14" customWidth="1"/>
    <col min="9138" max="9138" width="15.28515625" style="14" customWidth="1"/>
    <col min="9139" max="9367" width="9.140625" style="14"/>
    <col min="9368" max="9368" width="3.28515625" style="14" bestFit="1" customWidth="1"/>
    <col min="9369" max="9369" width="35.28515625" style="14" customWidth="1"/>
    <col min="9370" max="9370" width="13.28515625" style="14" customWidth="1"/>
    <col min="9371" max="9371" width="14.28515625" style="14" customWidth="1"/>
    <col min="9372" max="9372" width="13.7109375" style="14" customWidth="1"/>
    <col min="9373" max="9373" width="13.5703125" style="14" customWidth="1"/>
    <col min="9374" max="9375" width="15.140625" style="14" customWidth="1"/>
    <col min="9376" max="9376" width="16" style="14" customWidth="1"/>
    <col min="9377" max="9377" width="23.7109375" style="14" customWidth="1"/>
    <col min="9378" max="9378" width="22" style="14" customWidth="1"/>
    <col min="9379" max="9379" width="18.140625" style="14" customWidth="1"/>
    <col min="9380" max="9380" width="20.85546875" style="14" customWidth="1"/>
    <col min="9381" max="9381" width="22.7109375" style="14" customWidth="1"/>
    <col min="9382" max="9382" width="12.42578125" style="14" customWidth="1"/>
    <col min="9383" max="9383" width="19.140625" style="14" bestFit="1" customWidth="1"/>
    <col min="9384" max="9384" width="15.5703125" style="14" customWidth="1"/>
    <col min="9385" max="9385" width="13.85546875" style="14" customWidth="1"/>
    <col min="9386" max="9386" width="23.5703125" style="14" customWidth="1"/>
    <col min="9387" max="9387" width="12" style="14" customWidth="1"/>
    <col min="9388" max="9388" width="14.140625" style="14" customWidth="1"/>
    <col min="9389" max="9389" width="0" style="14" hidden="1" customWidth="1"/>
    <col min="9390" max="9390" width="21.5703125" style="14" customWidth="1"/>
    <col min="9391" max="9391" width="11.7109375" style="14" bestFit="1" customWidth="1"/>
    <col min="9392" max="9392" width="22.5703125" style="14" customWidth="1"/>
    <col min="9393" max="9393" width="10.140625" style="14" customWidth="1"/>
    <col min="9394" max="9394" width="15.28515625" style="14" customWidth="1"/>
    <col min="9395" max="9623" width="9.140625" style="14"/>
    <col min="9624" max="9624" width="3.28515625" style="14" bestFit="1" customWidth="1"/>
    <col min="9625" max="9625" width="35.28515625" style="14" customWidth="1"/>
    <col min="9626" max="9626" width="13.28515625" style="14" customWidth="1"/>
    <col min="9627" max="9627" width="14.28515625" style="14" customWidth="1"/>
    <col min="9628" max="9628" width="13.7109375" style="14" customWidth="1"/>
    <col min="9629" max="9629" width="13.5703125" style="14" customWidth="1"/>
    <col min="9630" max="9631" width="15.140625" style="14" customWidth="1"/>
    <col min="9632" max="9632" width="16" style="14" customWidth="1"/>
    <col min="9633" max="9633" width="23.7109375" style="14" customWidth="1"/>
    <col min="9634" max="9634" width="22" style="14" customWidth="1"/>
    <col min="9635" max="9635" width="18.140625" style="14" customWidth="1"/>
    <col min="9636" max="9636" width="20.85546875" style="14" customWidth="1"/>
    <col min="9637" max="9637" width="22.7109375" style="14" customWidth="1"/>
    <col min="9638" max="9638" width="12.42578125" style="14" customWidth="1"/>
    <col min="9639" max="9639" width="19.140625" style="14" bestFit="1" customWidth="1"/>
    <col min="9640" max="9640" width="15.5703125" style="14" customWidth="1"/>
    <col min="9641" max="9641" width="13.85546875" style="14" customWidth="1"/>
    <col min="9642" max="9642" width="23.5703125" style="14" customWidth="1"/>
    <col min="9643" max="9643" width="12" style="14" customWidth="1"/>
    <col min="9644" max="9644" width="14.140625" style="14" customWidth="1"/>
    <col min="9645" max="9645" width="0" style="14" hidden="1" customWidth="1"/>
    <col min="9646" max="9646" width="21.5703125" style="14" customWidth="1"/>
    <col min="9647" max="9647" width="11.7109375" style="14" bestFit="1" customWidth="1"/>
    <col min="9648" max="9648" width="22.5703125" style="14" customWidth="1"/>
    <col min="9649" max="9649" width="10.140625" style="14" customWidth="1"/>
    <col min="9650" max="9650" width="15.28515625" style="14" customWidth="1"/>
    <col min="9651" max="9879" width="9.140625" style="14"/>
    <col min="9880" max="9880" width="3.28515625" style="14" bestFit="1" customWidth="1"/>
    <col min="9881" max="9881" width="35.28515625" style="14" customWidth="1"/>
    <col min="9882" max="9882" width="13.28515625" style="14" customWidth="1"/>
    <col min="9883" max="9883" width="14.28515625" style="14" customWidth="1"/>
    <col min="9884" max="9884" width="13.7109375" style="14" customWidth="1"/>
    <col min="9885" max="9885" width="13.5703125" style="14" customWidth="1"/>
    <col min="9886" max="9887" width="15.140625" style="14" customWidth="1"/>
    <col min="9888" max="9888" width="16" style="14" customWidth="1"/>
    <col min="9889" max="9889" width="23.7109375" style="14" customWidth="1"/>
    <col min="9890" max="9890" width="22" style="14" customWidth="1"/>
    <col min="9891" max="9891" width="18.140625" style="14" customWidth="1"/>
    <col min="9892" max="9892" width="20.85546875" style="14" customWidth="1"/>
    <col min="9893" max="9893" width="22.7109375" style="14" customWidth="1"/>
    <col min="9894" max="9894" width="12.42578125" style="14" customWidth="1"/>
    <col min="9895" max="9895" width="19.140625" style="14" bestFit="1" customWidth="1"/>
    <col min="9896" max="9896" width="15.5703125" style="14" customWidth="1"/>
    <col min="9897" max="9897" width="13.85546875" style="14" customWidth="1"/>
    <col min="9898" max="9898" width="23.5703125" style="14" customWidth="1"/>
    <col min="9899" max="9899" width="12" style="14" customWidth="1"/>
    <col min="9900" max="9900" width="14.140625" style="14" customWidth="1"/>
    <col min="9901" max="9901" width="0" style="14" hidden="1" customWidth="1"/>
    <col min="9902" max="9902" width="21.5703125" style="14" customWidth="1"/>
    <col min="9903" max="9903" width="11.7109375" style="14" bestFit="1" customWidth="1"/>
    <col min="9904" max="9904" width="22.5703125" style="14" customWidth="1"/>
    <col min="9905" max="9905" width="10.140625" style="14" customWidth="1"/>
    <col min="9906" max="9906" width="15.28515625" style="14" customWidth="1"/>
    <col min="9907" max="10135" width="9.140625" style="14"/>
    <col min="10136" max="10136" width="3.28515625" style="14" bestFit="1" customWidth="1"/>
    <col min="10137" max="10137" width="35.28515625" style="14" customWidth="1"/>
    <col min="10138" max="10138" width="13.28515625" style="14" customWidth="1"/>
    <col min="10139" max="10139" width="14.28515625" style="14" customWidth="1"/>
    <col min="10140" max="10140" width="13.7109375" style="14" customWidth="1"/>
    <col min="10141" max="10141" width="13.5703125" style="14" customWidth="1"/>
    <col min="10142" max="10143" width="15.140625" style="14" customWidth="1"/>
    <col min="10144" max="10144" width="16" style="14" customWidth="1"/>
    <col min="10145" max="10145" width="23.7109375" style="14" customWidth="1"/>
    <col min="10146" max="10146" width="22" style="14" customWidth="1"/>
    <col min="10147" max="10147" width="18.140625" style="14" customWidth="1"/>
    <col min="10148" max="10148" width="20.85546875" style="14" customWidth="1"/>
    <col min="10149" max="10149" width="22.7109375" style="14" customWidth="1"/>
    <col min="10150" max="10150" width="12.42578125" style="14" customWidth="1"/>
    <col min="10151" max="10151" width="19.140625" style="14" bestFit="1" customWidth="1"/>
    <col min="10152" max="10152" width="15.5703125" style="14" customWidth="1"/>
    <col min="10153" max="10153" width="13.85546875" style="14" customWidth="1"/>
    <col min="10154" max="10154" width="23.5703125" style="14" customWidth="1"/>
    <col min="10155" max="10155" width="12" style="14" customWidth="1"/>
    <col min="10156" max="10156" width="14.140625" style="14" customWidth="1"/>
    <col min="10157" max="10157" width="0" style="14" hidden="1" customWidth="1"/>
    <col min="10158" max="10158" width="21.5703125" style="14" customWidth="1"/>
    <col min="10159" max="10159" width="11.7109375" style="14" bestFit="1" customWidth="1"/>
    <col min="10160" max="10160" width="22.5703125" style="14" customWidth="1"/>
    <col min="10161" max="10161" width="10.140625" style="14" customWidth="1"/>
    <col min="10162" max="10162" width="15.28515625" style="14" customWidth="1"/>
    <col min="10163" max="10391" width="9.140625" style="14"/>
    <col min="10392" max="10392" width="3.28515625" style="14" bestFit="1" customWidth="1"/>
    <col min="10393" max="10393" width="35.28515625" style="14" customWidth="1"/>
    <col min="10394" max="10394" width="13.28515625" style="14" customWidth="1"/>
    <col min="10395" max="10395" width="14.28515625" style="14" customWidth="1"/>
    <col min="10396" max="10396" width="13.7109375" style="14" customWidth="1"/>
    <col min="10397" max="10397" width="13.5703125" style="14" customWidth="1"/>
    <col min="10398" max="10399" width="15.140625" style="14" customWidth="1"/>
    <col min="10400" max="10400" width="16" style="14" customWidth="1"/>
    <col min="10401" max="10401" width="23.7109375" style="14" customWidth="1"/>
    <col min="10402" max="10402" width="22" style="14" customWidth="1"/>
    <col min="10403" max="10403" width="18.140625" style="14" customWidth="1"/>
    <col min="10404" max="10404" width="20.85546875" style="14" customWidth="1"/>
    <col min="10405" max="10405" width="22.7109375" style="14" customWidth="1"/>
    <col min="10406" max="10406" width="12.42578125" style="14" customWidth="1"/>
    <col min="10407" max="10407" width="19.140625" style="14" bestFit="1" customWidth="1"/>
    <col min="10408" max="10408" width="15.5703125" style="14" customWidth="1"/>
    <col min="10409" max="10409" width="13.85546875" style="14" customWidth="1"/>
    <col min="10410" max="10410" width="23.5703125" style="14" customWidth="1"/>
    <col min="10411" max="10411" width="12" style="14" customWidth="1"/>
    <col min="10412" max="10412" width="14.140625" style="14" customWidth="1"/>
    <col min="10413" max="10413" width="0" style="14" hidden="1" customWidth="1"/>
    <col min="10414" max="10414" width="21.5703125" style="14" customWidth="1"/>
    <col min="10415" max="10415" width="11.7109375" style="14" bestFit="1" customWidth="1"/>
    <col min="10416" max="10416" width="22.5703125" style="14" customWidth="1"/>
    <col min="10417" max="10417" width="10.140625" style="14" customWidth="1"/>
    <col min="10418" max="10418" width="15.28515625" style="14" customWidth="1"/>
    <col min="10419" max="10647" width="9.140625" style="14"/>
    <col min="10648" max="10648" width="3.28515625" style="14" bestFit="1" customWidth="1"/>
    <col min="10649" max="10649" width="35.28515625" style="14" customWidth="1"/>
    <col min="10650" max="10650" width="13.28515625" style="14" customWidth="1"/>
    <col min="10651" max="10651" width="14.28515625" style="14" customWidth="1"/>
    <col min="10652" max="10652" width="13.7109375" style="14" customWidth="1"/>
    <col min="10653" max="10653" width="13.5703125" style="14" customWidth="1"/>
    <col min="10654" max="10655" width="15.140625" style="14" customWidth="1"/>
    <col min="10656" max="10656" width="16" style="14" customWidth="1"/>
    <col min="10657" max="10657" width="23.7109375" style="14" customWidth="1"/>
    <col min="10658" max="10658" width="22" style="14" customWidth="1"/>
    <col min="10659" max="10659" width="18.140625" style="14" customWidth="1"/>
    <col min="10660" max="10660" width="20.85546875" style="14" customWidth="1"/>
    <col min="10661" max="10661" width="22.7109375" style="14" customWidth="1"/>
    <col min="10662" max="10662" width="12.42578125" style="14" customWidth="1"/>
    <col min="10663" max="10663" width="19.140625" style="14" bestFit="1" customWidth="1"/>
    <col min="10664" max="10664" width="15.5703125" style="14" customWidth="1"/>
    <col min="10665" max="10665" width="13.85546875" style="14" customWidth="1"/>
    <col min="10666" max="10666" width="23.5703125" style="14" customWidth="1"/>
    <col min="10667" max="10667" width="12" style="14" customWidth="1"/>
    <col min="10668" max="10668" width="14.140625" style="14" customWidth="1"/>
    <col min="10669" max="10669" width="0" style="14" hidden="1" customWidth="1"/>
    <col min="10670" max="10670" width="21.5703125" style="14" customWidth="1"/>
    <col min="10671" max="10671" width="11.7109375" style="14" bestFit="1" customWidth="1"/>
    <col min="10672" max="10672" width="22.5703125" style="14" customWidth="1"/>
    <col min="10673" max="10673" width="10.140625" style="14" customWidth="1"/>
    <col min="10674" max="10674" width="15.28515625" style="14" customWidth="1"/>
    <col min="10675" max="10903" width="9.140625" style="14"/>
    <col min="10904" max="10904" width="3.28515625" style="14" bestFit="1" customWidth="1"/>
    <col min="10905" max="10905" width="35.28515625" style="14" customWidth="1"/>
    <col min="10906" max="10906" width="13.28515625" style="14" customWidth="1"/>
    <col min="10907" max="10907" width="14.28515625" style="14" customWidth="1"/>
    <col min="10908" max="10908" width="13.7109375" style="14" customWidth="1"/>
    <col min="10909" max="10909" width="13.5703125" style="14" customWidth="1"/>
    <col min="10910" max="10911" width="15.140625" style="14" customWidth="1"/>
    <col min="10912" max="10912" width="16" style="14" customWidth="1"/>
    <col min="10913" max="10913" width="23.7109375" style="14" customWidth="1"/>
    <col min="10914" max="10914" width="22" style="14" customWidth="1"/>
    <col min="10915" max="10915" width="18.140625" style="14" customWidth="1"/>
    <col min="10916" max="10916" width="20.85546875" style="14" customWidth="1"/>
    <col min="10917" max="10917" width="22.7109375" style="14" customWidth="1"/>
    <col min="10918" max="10918" width="12.42578125" style="14" customWidth="1"/>
    <col min="10919" max="10919" width="19.140625" style="14" bestFit="1" customWidth="1"/>
    <col min="10920" max="10920" width="15.5703125" style="14" customWidth="1"/>
    <col min="10921" max="10921" width="13.85546875" style="14" customWidth="1"/>
    <col min="10922" max="10922" width="23.5703125" style="14" customWidth="1"/>
    <col min="10923" max="10923" width="12" style="14" customWidth="1"/>
    <col min="10924" max="10924" width="14.140625" style="14" customWidth="1"/>
    <col min="10925" max="10925" width="0" style="14" hidden="1" customWidth="1"/>
    <col min="10926" max="10926" width="21.5703125" style="14" customWidth="1"/>
    <col min="10927" max="10927" width="11.7109375" style="14" bestFit="1" customWidth="1"/>
    <col min="10928" max="10928" width="22.5703125" style="14" customWidth="1"/>
    <col min="10929" max="10929" width="10.140625" style="14" customWidth="1"/>
    <col min="10930" max="10930" width="15.28515625" style="14" customWidth="1"/>
    <col min="10931" max="11159" width="9.140625" style="14"/>
    <col min="11160" max="11160" width="3.28515625" style="14" bestFit="1" customWidth="1"/>
    <col min="11161" max="11161" width="35.28515625" style="14" customWidth="1"/>
    <col min="11162" max="11162" width="13.28515625" style="14" customWidth="1"/>
    <col min="11163" max="11163" width="14.28515625" style="14" customWidth="1"/>
    <col min="11164" max="11164" width="13.7109375" style="14" customWidth="1"/>
    <col min="11165" max="11165" width="13.5703125" style="14" customWidth="1"/>
    <col min="11166" max="11167" width="15.140625" style="14" customWidth="1"/>
    <col min="11168" max="11168" width="16" style="14" customWidth="1"/>
    <col min="11169" max="11169" width="23.7109375" style="14" customWidth="1"/>
    <col min="11170" max="11170" width="22" style="14" customWidth="1"/>
    <col min="11171" max="11171" width="18.140625" style="14" customWidth="1"/>
    <col min="11172" max="11172" width="20.85546875" style="14" customWidth="1"/>
    <col min="11173" max="11173" width="22.7109375" style="14" customWidth="1"/>
    <col min="11174" max="11174" width="12.42578125" style="14" customWidth="1"/>
    <col min="11175" max="11175" width="19.140625" style="14" bestFit="1" customWidth="1"/>
    <col min="11176" max="11176" width="15.5703125" style="14" customWidth="1"/>
    <col min="11177" max="11177" width="13.85546875" style="14" customWidth="1"/>
    <col min="11178" max="11178" width="23.5703125" style="14" customWidth="1"/>
    <col min="11179" max="11179" width="12" style="14" customWidth="1"/>
    <col min="11180" max="11180" width="14.140625" style="14" customWidth="1"/>
    <col min="11181" max="11181" width="0" style="14" hidden="1" customWidth="1"/>
    <col min="11182" max="11182" width="21.5703125" style="14" customWidth="1"/>
    <col min="11183" max="11183" width="11.7109375" style="14" bestFit="1" customWidth="1"/>
    <col min="11184" max="11184" width="22.5703125" style="14" customWidth="1"/>
    <col min="11185" max="11185" width="10.140625" style="14" customWidth="1"/>
    <col min="11186" max="11186" width="15.28515625" style="14" customWidth="1"/>
    <col min="11187" max="11415" width="9.140625" style="14"/>
    <col min="11416" max="11416" width="3.28515625" style="14" bestFit="1" customWidth="1"/>
    <col min="11417" max="11417" width="35.28515625" style="14" customWidth="1"/>
    <col min="11418" max="11418" width="13.28515625" style="14" customWidth="1"/>
    <col min="11419" max="11419" width="14.28515625" style="14" customWidth="1"/>
    <col min="11420" max="11420" width="13.7109375" style="14" customWidth="1"/>
    <col min="11421" max="11421" width="13.5703125" style="14" customWidth="1"/>
    <col min="11422" max="11423" width="15.140625" style="14" customWidth="1"/>
    <col min="11424" max="11424" width="16" style="14" customWidth="1"/>
    <col min="11425" max="11425" width="23.7109375" style="14" customWidth="1"/>
    <col min="11426" max="11426" width="22" style="14" customWidth="1"/>
    <col min="11427" max="11427" width="18.140625" style="14" customWidth="1"/>
    <col min="11428" max="11428" width="20.85546875" style="14" customWidth="1"/>
    <col min="11429" max="11429" width="22.7109375" style="14" customWidth="1"/>
    <col min="11430" max="11430" width="12.42578125" style="14" customWidth="1"/>
    <col min="11431" max="11431" width="19.140625" style="14" bestFit="1" customWidth="1"/>
    <col min="11432" max="11432" width="15.5703125" style="14" customWidth="1"/>
    <col min="11433" max="11433" width="13.85546875" style="14" customWidth="1"/>
    <col min="11434" max="11434" width="23.5703125" style="14" customWidth="1"/>
    <col min="11435" max="11435" width="12" style="14" customWidth="1"/>
    <col min="11436" max="11436" width="14.140625" style="14" customWidth="1"/>
    <col min="11437" max="11437" width="0" style="14" hidden="1" customWidth="1"/>
    <col min="11438" max="11438" width="21.5703125" style="14" customWidth="1"/>
    <col min="11439" max="11439" width="11.7109375" style="14" bestFit="1" customWidth="1"/>
    <col min="11440" max="11440" width="22.5703125" style="14" customWidth="1"/>
    <col min="11441" max="11441" width="10.140625" style="14" customWidth="1"/>
    <col min="11442" max="11442" width="15.28515625" style="14" customWidth="1"/>
    <col min="11443" max="11671" width="9.140625" style="14"/>
    <col min="11672" max="11672" width="3.28515625" style="14" bestFit="1" customWidth="1"/>
    <col min="11673" max="11673" width="35.28515625" style="14" customWidth="1"/>
    <col min="11674" max="11674" width="13.28515625" style="14" customWidth="1"/>
    <col min="11675" max="11675" width="14.28515625" style="14" customWidth="1"/>
    <col min="11676" max="11676" width="13.7109375" style="14" customWidth="1"/>
    <col min="11677" max="11677" width="13.5703125" style="14" customWidth="1"/>
    <col min="11678" max="11679" width="15.140625" style="14" customWidth="1"/>
    <col min="11680" max="11680" width="16" style="14" customWidth="1"/>
    <col min="11681" max="11681" width="23.7109375" style="14" customWidth="1"/>
    <col min="11682" max="11682" width="22" style="14" customWidth="1"/>
    <col min="11683" max="11683" width="18.140625" style="14" customWidth="1"/>
    <col min="11684" max="11684" width="20.85546875" style="14" customWidth="1"/>
    <col min="11685" max="11685" width="22.7109375" style="14" customWidth="1"/>
    <col min="11686" max="11686" width="12.42578125" style="14" customWidth="1"/>
    <col min="11687" max="11687" width="19.140625" style="14" bestFit="1" customWidth="1"/>
    <col min="11688" max="11688" width="15.5703125" style="14" customWidth="1"/>
    <col min="11689" max="11689" width="13.85546875" style="14" customWidth="1"/>
    <col min="11690" max="11690" width="23.5703125" style="14" customWidth="1"/>
    <col min="11691" max="11691" width="12" style="14" customWidth="1"/>
    <col min="11692" max="11692" width="14.140625" style="14" customWidth="1"/>
    <col min="11693" max="11693" width="0" style="14" hidden="1" customWidth="1"/>
    <col min="11694" max="11694" width="21.5703125" style="14" customWidth="1"/>
    <col min="11695" max="11695" width="11.7109375" style="14" bestFit="1" customWidth="1"/>
    <col min="11696" max="11696" width="22.5703125" style="14" customWidth="1"/>
    <col min="11697" max="11697" width="10.140625" style="14" customWidth="1"/>
    <col min="11698" max="11698" width="15.28515625" style="14" customWidth="1"/>
    <col min="11699" max="11927" width="9.140625" style="14"/>
    <col min="11928" max="11928" width="3.28515625" style="14" bestFit="1" customWidth="1"/>
    <col min="11929" max="11929" width="35.28515625" style="14" customWidth="1"/>
    <col min="11930" max="11930" width="13.28515625" style="14" customWidth="1"/>
    <col min="11931" max="11931" width="14.28515625" style="14" customWidth="1"/>
    <col min="11932" max="11932" width="13.7109375" style="14" customWidth="1"/>
    <col min="11933" max="11933" width="13.5703125" style="14" customWidth="1"/>
    <col min="11934" max="11935" width="15.140625" style="14" customWidth="1"/>
    <col min="11936" max="11936" width="16" style="14" customWidth="1"/>
    <col min="11937" max="11937" width="23.7109375" style="14" customWidth="1"/>
    <col min="11938" max="11938" width="22" style="14" customWidth="1"/>
    <col min="11939" max="11939" width="18.140625" style="14" customWidth="1"/>
    <col min="11940" max="11940" width="20.85546875" style="14" customWidth="1"/>
    <col min="11941" max="11941" width="22.7109375" style="14" customWidth="1"/>
    <col min="11942" max="11942" width="12.42578125" style="14" customWidth="1"/>
    <col min="11943" max="11943" width="19.140625" style="14" bestFit="1" customWidth="1"/>
    <col min="11944" max="11944" width="15.5703125" style="14" customWidth="1"/>
    <col min="11945" max="11945" width="13.85546875" style="14" customWidth="1"/>
    <col min="11946" max="11946" width="23.5703125" style="14" customWidth="1"/>
    <col min="11947" max="11947" width="12" style="14" customWidth="1"/>
    <col min="11948" max="11948" width="14.140625" style="14" customWidth="1"/>
    <col min="11949" max="11949" width="0" style="14" hidden="1" customWidth="1"/>
    <col min="11950" max="11950" width="21.5703125" style="14" customWidth="1"/>
    <col min="11951" max="11951" width="11.7109375" style="14" bestFit="1" customWidth="1"/>
    <col min="11952" max="11952" width="22.5703125" style="14" customWidth="1"/>
    <col min="11953" max="11953" width="10.140625" style="14" customWidth="1"/>
    <col min="11954" max="11954" width="15.28515625" style="14" customWidth="1"/>
    <col min="11955" max="12183" width="9.140625" style="14"/>
    <col min="12184" max="12184" width="3.28515625" style="14" bestFit="1" customWidth="1"/>
    <col min="12185" max="12185" width="35.28515625" style="14" customWidth="1"/>
    <col min="12186" max="12186" width="13.28515625" style="14" customWidth="1"/>
    <col min="12187" max="12187" width="14.28515625" style="14" customWidth="1"/>
    <col min="12188" max="12188" width="13.7109375" style="14" customWidth="1"/>
    <col min="12189" max="12189" width="13.5703125" style="14" customWidth="1"/>
    <col min="12190" max="12191" width="15.140625" style="14" customWidth="1"/>
    <col min="12192" max="12192" width="16" style="14" customWidth="1"/>
    <col min="12193" max="12193" width="23.7109375" style="14" customWidth="1"/>
    <col min="12194" max="12194" width="22" style="14" customWidth="1"/>
    <col min="12195" max="12195" width="18.140625" style="14" customWidth="1"/>
    <col min="12196" max="12196" width="20.85546875" style="14" customWidth="1"/>
    <col min="12197" max="12197" width="22.7109375" style="14" customWidth="1"/>
    <col min="12198" max="12198" width="12.42578125" style="14" customWidth="1"/>
    <col min="12199" max="12199" width="19.140625" style="14" bestFit="1" customWidth="1"/>
    <col min="12200" max="12200" width="15.5703125" style="14" customWidth="1"/>
    <col min="12201" max="12201" width="13.85546875" style="14" customWidth="1"/>
    <col min="12202" max="12202" width="23.5703125" style="14" customWidth="1"/>
    <col min="12203" max="12203" width="12" style="14" customWidth="1"/>
    <col min="12204" max="12204" width="14.140625" style="14" customWidth="1"/>
    <col min="12205" max="12205" width="0" style="14" hidden="1" customWidth="1"/>
    <col min="12206" max="12206" width="21.5703125" style="14" customWidth="1"/>
    <col min="12207" max="12207" width="11.7109375" style="14" bestFit="1" customWidth="1"/>
    <col min="12208" max="12208" width="22.5703125" style="14" customWidth="1"/>
    <col min="12209" max="12209" width="10.140625" style="14" customWidth="1"/>
    <col min="12210" max="12210" width="15.28515625" style="14" customWidth="1"/>
    <col min="12211" max="12439" width="9.140625" style="14"/>
    <col min="12440" max="12440" width="3.28515625" style="14" bestFit="1" customWidth="1"/>
    <col min="12441" max="12441" width="35.28515625" style="14" customWidth="1"/>
    <col min="12442" max="12442" width="13.28515625" style="14" customWidth="1"/>
    <col min="12443" max="12443" width="14.28515625" style="14" customWidth="1"/>
    <col min="12444" max="12444" width="13.7109375" style="14" customWidth="1"/>
    <col min="12445" max="12445" width="13.5703125" style="14" customWidth="1"/>
    <col min="12446" max="12447" width="15.140625" style="14" customWidth="1"/>
    <col min="12448" max="12448" width="16" style="14" customWidth="1"/>
    <col min="12449" max="12449" width="23.7109375" style="14" customWidth="1"/>
    <col min="12450" max="12450" width="22" style="14" customWidth="1"/>
    <col min="12451" max="12451" width="18.140625" style="14" customWidth="1"/>
    <col min="12452" max="12452" width="20.85546875" style="14" customWidth="1"/>
    <col min="12453" max="12453" width="22.7109375" style="14" customWidth="1"/>
    <col min="12454" max="12454" width="12.42578125" style="14" customWidth="1"/>
    <col min="12455" max="12455" width="19.140625" style="14" bestFit="1" customWidth="1"/>
    <col min="12456" max="12456" width="15.5703125" style="14" customWidth="1"/>
    <col min="12457" max="12457" width="13.85546875" style="14" customWidth="1"/>
    <col min="12458" max="12458" width="23.5703125" style="14" customWidth="1"/>
    <col min="12459" max="12459" width="12" style="14" customWidth="1"/>
    <col min="12460" max="12460" width="14.140625" style="14" customWidth="1"/>
    <col min="12461" max="12461" width="0" style="14" hidden="1" customWidth="1"/>
    <col min="12462" max="12462" width="21.5703125" style="14" customWidth="1"/>
    <col min="12463" max="12463" width="11.7109375" style="14" bestFit="1" customWidth="1"/>
    <col min="12464" max="12464" width="22.5703125" style="14" customWidth="1"/>
    <col min="12465" max="12465" width="10.140625" style="14" customWidth="1"/>
    <col min="12466" max="12466" width="15.28515625" style="14" customWidth="1"/>
    <col min="12467" max="12695" width="9.140625" style="14"/>
    <col min="12696" max="12696" width="3.28515625" style="14" bestFit="1" customWidth="1"/>
    <col min="12697" max="12697" width="35.28515625" style="14" customWidth="1"/>
    <col min="12698" max="12698" width="13.28515625" style="14" customWidth="1"/>
    <col min="12699" max="12699" width="14.28515625" style="14" customWidth="1"/>
    <col min="12700" max="12700" width="13.7109375" style="14" customWidth="1"/>
    <col min="12701" max="12701" width="13.5703125" style="14" customWidth="1"/>
    <col min="12702" max="12703" width="15.140625" style="14" customWidth="1"/>
    <col min="12704" max="12704" width="16" style="14" customWidth="1"/>
    <col min="12705" max="12705" width="23.7109375" style="14" customWidth="1"/>
    <col min="12706" max="12706" width="22" style="14" customWidth="1"/>
    <col min="12707" max="12707" width="18.140625" style="14" customWidth="1"/>
    <col min="12708" max="12708" width="20.85546875" style="14" customWidth="1"/>
    <col min="12709" max="12709" width="22.7109375" style="14" customWidth="1"/>
    <col min="12710" max="12710" width="12.42578125" style="14" customWidth="1"/>
    <col min="12711" max="12711" width="19.140625" style="14" bestFit="1" customWidth="1"/>
    <col min="12712" max="12712" width="15.5703125" style="14" customWidth="1"/>
    <col min="12713" max="12713" width="13.85546875" style="14" customWidth="1"/>
    <col min="12714" max="12714" width="23.5703125" style="14" customWidth="1"/>
    <col min="12715" max="12715" width="12" style="14" customWidth="1"/>
    <col min="12716" max="12716" width="14.140625" style="14" customWidth="1"/>
    <col min="12717" max="12717" width="0" style="14" hidden="1" customWidth="1"/>
    <col min="12718" max="12718" width="21.5703125" style="14" customWidth="1"/>
    <col min="12719" max="12719" width="11.7109375" style="14" bestFit="1" customWidth="1"/>
    <col min="12720" max="12720" width="22.5703125" style="14" customWidth="1"/>
    <col min="12721" max="12721" width="10.140625" style="14" customWidth="1"/>
    <col min="12722" max="12722" width="15.28515625" style="14" customWidth="1"/>
    <col min="12723" max="12951" width="9.140625" style="14"/>
    <col min="12952" max="12952" width="3.28515625" style="14" bestFit="1" customWidth="1"/>
    <col min="12953" max="12953" width="35.28515625" style="14" customWidth="1"/>
    <col min="12954" max="12954" width="13.28515625" style="14" customWidth="1"/>
    <col min="12955" max="12955" width="14.28515625" style="14" customWidth="1"/>
    <col min="12956" max="12956" width="13.7109375" style="14" customWidth="1"/>
    <col min="12957" max="12957" width="13.5703125" style="14" customWidth="1"/>
    <col min="12958" max="12959" width="15.140625" style="14" customWidth="1"/>
    <col min="12960" max="12960" width="16" style="14" customWidth="1"/>
    <col min="12961" max="12961" width="23.7109375" style="14" customWidth="1"/>
    <col min="12962" max="12962" width="22" style="14" customWidth="1"/>
    <col min="12963" max="12963" width="18.140625" style="14" customWidth="1"/>
    <col min="12964" max="12964" width="20.85546875" style="14" customWidth="1"/>
    <col min="12965" max="12965" width="22.7109375" style="14" customWidth="1"/>
    <col min="12966" max="12966" width="12.42578125" style="14" customWidth="1"/>
    <col min="12967" max="12967" width="19.140625" style="14" bestFit="1" customWidth="1"/>
    <col min="12968" max="12968" width="15.5703125" style="14" customWidth="1"/>
    <col min="12969" max="12969" width="13.85546875" style="14" customWidth="1"/>
    <col min="12970" max="12970" width="23.5703125" style="14" customWidth="1"/>
    <col min="12971" max="12971" width="12" style="14" customWidth="1"/>
    <col min="12972" max="12972" width="14.140625" style="14" customWidth="1"/>
    <col min="12973" max="12973" width="0" style="14" hidden="1" customWidth="1"/>
    <col min="12974" max="12974" width="21.5703125" style="14" customWidth="1"/>
    <col min="12975" max="12975" width="11.7109375" style="14" bestFit="1" customWidth="1"/>
    <col min="12976" max="12976" width="22.5703125" style="14" customWidth="1"/>
    <col min="12977" max="12977" width="10.140625" style="14" customWidth="1"/>
    <col min="12978" max="12978" width="15.28515625" style="14" customWidth="1"/>
    <col min="12979" max="13207" width="9.140625" style="14"/>
    <col min="13208" max="13208" width="3.28515625" style="14" bestFit="1" customWidth="1"/>
    <col min="13209" max="13209" width="35.28515625" style="14" customWidth="1"/>
    <col min="13210" max="13210" width="13.28515625" style="14" customWidth="1"/>
    <col min="13211" max="13211" width="14.28515625" style="14" customWidth="1"/>
    <col min="13212" max="13212" width="13.7109375" style="14" customWidth="1"/>
    <col min="13213" max="13213" width="13.5703125" style="14" customWidth="1"/>
    <col min="13214" max="13215" width="15.140625" style="14" customWidth="1"/>
    <col min="13216" max="13216" width="16" style="14" customWidth="1"/>
    <col min="13217" max="13217" width="23.7109375" style="14" customWidth="1"/>
    <col min="13218" max="13218" width="22" style="14" customWidth="1"/>
    <col min="13219" max="13219" width="18.140625" style="14" customWidth="1"/>
    <col min="13220" max="13220" width="20.85546875" style="14" customWidth="1"/>
    <col min="13221" max="13221" width="22.7109375" style="14" customWidth="1"/>
    <col min="13222" max="13222" width="12.42578125" style="14" customWidth="1"/>
    <col min="13223" max="13223" width="19.140625" style="14" bestFit="1" customWidth="1"/>
    <col min="13224" max="13224" width="15.5703125" style="14" customWidth="1"/>
    <col min="13225" max="13225" width="13.85546875" style="14" customWidth="1"/>
    <col min="13226" max="13226" width="23.5703125" style="14" customWidth="1"/>
    <col min="13227" max="13227" width="12" style="14" customWidth="1"/>
    <col min="13228" max="13228" width="14.140625" style="14" customWidth="1"/>
    <col min="13229" max="13229" width="0" style="14" hidden="1" customWidth="1"/>
    <col min="13230" max="13230" width="21.5703125" style="14" customWidth="1"/>
    <col min="13231" max="13231" width="11.7109375" style="14" bestFit="1" customWidth="1"/>
    <col min="13232" max="13232" width="22.5703125" style="14" customWidth="1"/>
    <col min="13233" max="13233" width="10.140625" style="14" customWidth="1"/>
    <col min="13234" max="13234" width="15.28515625" style="14" customWidth="1"/>
    <col min="13235" max="13463" width="9.140625" style="14"/>
    <col min="13464" max="13464" width="3.28515625" style="14" bestFit="1" customWidth="1"/>
    <col min="13465" max="13465" width="35.28515625" style="14" customWidth="1"/>
    <col min="13466" max="13466" width="13.28515625" style="14" customWidth="1"/>
    <col min="13467" max="13467" width="14.28515625" style="14" customWidth="1"/>
    <col min="13468" max="13468" width="13.7109375" style="14" customWidth="1"/>
    <col min="13469" max="13469" width="13.5703125" style="14" customWidth="1"/>
    <col min="13470" max="13471" width="15.140625" style="14" customWidth="1"/>
    <col min="13472" max="13472" width="16" style="14" customWidth="1"/>
    <col min="13473" max="13473" width="23.7109375" style="14" customWidth="1"/>
    <col min="13474" max="13474" width="22" style="14" customWidth="1"/>
    <col min="13475" max="13475" width="18.140625" style="14" customWidth="1"/>
    <col min="13476" max="13476" width="20.85546875" style="14" customWidth="1"/>
    <col min="13477" max="13477" width="22.7109375" style="14" customWidth="1"/>
    <col min="13478" max="13478" width="12.42578125" style="14" customWidth="1"/>
    <col min="13479" max="13479" width="19.140625" style="14" bestFit="1" customWidth="1"/>
    <col min="13480" max="13480" width="15.5703125" style="14" customWidth="1"/>
    <col min="13481" max="13481" width="13.85546875" style="14" customWidth="1"/>
    <col min="13482" max="13482" width="23.5703125" style="14" customWidth="1"/>
    <col min="13483" max="13483" width="12" style="14" customWidth="1"/>
    <col min="13484" max="13484" width="14.140625" style="14" customWidth="1"/>
    <col min="13485" max="13485" width="0" style="14" hidden="1" customWidth="1"/>
    <col min="13486" max="13486" width="21.5703125" style="14" customWidth="1"/>
    <col min="13487" max="13487" width="11.7109375" style="14" bestFit="1" customWidth="1"/>
    <col min="13488" max="13488" width="22.5703125" style="14" customWidth="1"/>
    <col min="13489" max="13489" width="10.140625" style="14" customWidth="1"/>
    <col min="13490" max="13490" width="15.28515625" style="14" customWidth="1"/>
    <col min="13491" max="13719" width="9.140625" style="14"/>
    <col min="13720" max="13720" width="3.28515625" style="14" bestFit="1" customWidth="1"/>
    <col min="13721" max="13721" width="35.28515625" style="14" customWidth="1"/>
    <col min="13722" max="13722" width="13.28515625" style="14" customWidth="1"/>
    <col min="13723" max="13723" width="14.28515625" style="14" customWidth="1"/>
    <col min="13724" max="13724" width="13.7109375" style="14" customWidth="1"/>
    <col min="13725" max="13725" width="13.5703125" style="14" customWidth="1"/>
    <col min="13726" max="13727" width="15.140625" style="14" customWidth="1"/>
    <col min="13728" max="13728" width="16" style="14" customWidth="1"/>
    <col min="13729" max="13729" width="23.7109375" style="14" customWidth="1"/>
    <col min="13730" max="13730" width="22" style="14" customWidth="1"/>
    <col min="13731" max="13731" width="18.140625" style="14" customWidth="1"/>
    <col min="13732" max="13732" width="20.85546875" style="14" customWidth="1"/>
    <col min="13733" max="13733" width="22.7109375" style="14" customWidth="1"/>
    <col min="13734" max="13734" width="12.42578125" style="14" customWidth="1"/>
    <col min="13735" max="13735" width="19.140625" style="14" bestFit="1" customWidth="1"/>
    <col min="13736" max="13736" width="15.5703125" style="14" customWidth="1"/>
    <col min="13737" max="13737" width="13.85546875" style="14" customWidth="1"/>
    <col min="13738" max="13738" width="23.5703125" style="14" customWidth="1"/>
    <col min="13739" max="13739" width="12" style="14" customWidth="1"/>
    <col min="13740" max="13740" width="14.140625" style="14" customWidth="1"/>
    <col min="13741" max="13741" width="0" style="14" hidden="1" customWidth="1"/>
    <col min="13742" max="13742" width="21.5703125" style="14" customWidth="1"/>
    <col min="13743" max="13743" width="11.7109375" style="14" bestFit="1" customWidth="1"/>
    <col min="13744" max="13744" width="22.5703125" style="14" customWidth="1"/>
    <col min="13745" max="13745" width="10.140625" style="14" customWidth="1"/>
    <col min="13746" max="13746" width="15.28515625" style="14" customWidth="1"/>
    <col min="13747" max="13975" width="9.140625" style="14"/>
    <col min="13976" max="13976" width="3.28515625" style="14" bestFit="1" customWidth="1"/>
    <col min="13977" max="13977" width="35.28515625" style="14" customWidth="1"/>
    <col min="13978" max="13978" width="13.28515625" style="14" customWidth="1"/>
    <col min="13979" max="13979" width="14.28515625" style="14" customWidth="1"/>
    <col min="13980" max="13980" width="13.7109375" style="14" customWidth="1"/>
    <col min="13981" max="13981" width="13.5703125" style="14" customWidth="1"/>
    <col min="13982" max="13983" width="15.140625" style="14" customWidth="1"/>
    <col min="13984" max="13984" width="16" style="14" customWidth="1"/>
    <col min="13985" max="13985" width="23.7109375" style="14" customWidth="1"/>
    <col min="13986" max="13986" width="22" style="14" customWidth="1"/>
    <col min="13987" max="13987" width="18.140625" style="14" customWidth="1"/>
    <col min="13988" max="13988" width="20.85546875" style="14" customWidth="1"/>
    <col min="13989" max="13989" width="22.7109375" style="14" customWidth="1"/>
    <col min="13990" max="13990" width="12.42578125" style="14" customWidth="1"/>
    <col min="13991" max="13991" width="19.140625" style="14" bestFit="1" customWidth="1"/>
    <col min="13992" max="13992" width="15.5703125" style="14" customWidth="1"/>
    <col min="13993" max="13993" width="13.85546875" style="14" customWidth="1"/>
    <col min="13994" max="13994" width="23.5703125" style="14" customWidth="1"/>
    <col min="13995" max="13995" width="12" style="14" customWidth="1"/>
    <col min="13996" max="13996" width="14.140625" style="14" customWidth="1"/>
    <col min="13997" max="13997" width="0" style="14" hidden="1" customWidth="1"/>
    <col min="13998" max="13998" width="21.5703125" style="14" customWidth="1"/>
    <col min="13999" max="13999" width="11.7109375" style="14" bestFit="1" customWidth="1"/>
    <col min="14000" max="14000" width="22.5703125" style="14" customWidth="1"/>
    <col min="14001" max="14001" width="10.140625" style="14" customWidth="1"/>
    <col min="14002" max="14002" width="15.28515625" style="14" customWidth="1"/>
    <col min="14003" max="14231" width="9.140625" style="14"/>
    <col min="14232" max="14232" width="3.28515625" style="14" bestFit="1" customWidth="1"/>
    <col min="14233" max="14233" width="35.28515625" style="14" customWidth="1"/>
    <col min="14234" max="14234" width="13.28515625" style="14" customWidth="1"/>
    <col min="14235" max="14235" width="14.28515625" style="14" customWidth="1"/>
    <col min="14236" max="14236" width="13.7109375" style="14" customWidth="1"/>
    <col min="14237" max="14237" width="13.5703125" style="14" customWidth="1"/>
    <col min="14238" max="14239" width="15.140625" style="14" customWidth="1"/>
    <col min="14240" max="14240" width="16" style="14" customWidth="1"/>
    <col min="14241" max="14241" width="23.7109375" style="14" customWidth="1"/>
    <col min="14242" max="14242" width="22" style="14" customWidth="1"/>
    <col min="14243" max="14243" width="18.140625" style="14" customWidth="1"/>
    <col min="14244" max="14244" width="20.85546875" style="14" customWidth="1"/>
    <col min="14245" max="14245" width="22.7109375" style="14" customWidth="1"/>
    <col min="14246" max="14246" width="12.42578125" style="14" customWidth="1"/>
    <col min="14247" max="14247" width="19.140625" style="14" bestFit="1" customWidth="1"/>
    <col min="14248" max="14248" width="15.5703125" style="14" customWidth="1"/>
    <col min="14249" max="14249" width="13.85546875" style="14" customWidth="1"/>
    <col min="14250" max="14250" width="23.5703125" style="14" customWidth="1"/>
    <col min="14251" max="14251" width="12" style="14" customWidth="1"/>
    <col min="14252" max="14252" width="14.140625" style="14" customWidth="1"/>
    <col min="14253" max="14253" width="0" style="14" hidden="1" customWidth="1"/>
    <col min="14254" max="14254" width="21.5703125" style="14" customWidth="1"/>
    <col min="14255" max="14255" width="11.7109375" style="14" bestFit="1" customWidth="1"/>
    <col min="14256" max="14256" width="22.5703125" style="14" customWidth="1"/>
    <col min="14257" max="14257" width="10.140625" style="14" customWidth="1"/>
    <col min="14258" max="14258" width="15.28515625" style="14" customWidth="1"/>
    <col min="14259" max="14487" width="9.140625" style="14"/>
    <col min="14488" max="14488" width="3.28515625" style="14" bestFit="1" customWidth="1"/>
    <col min="14489" max="14489" width="35.28515625" style="14" customWidth="1"/>
    <col min="14490" max="14490" width="13.28515625" style="14" customWidth="1"/>
    <col min="14491" max="14491" width="14.28515625" style="14" customWidth="1"/>
    <col min="14492" max="14492" width="13.7109375" style="14" customWidth="1"/>
    <col min="14493" max="14493" width="13.5703125" style="14" customWidth="1"/>
    <col min="14494" max="14495" width="15.140625" style="14" customWidth="1"/>
    <col min="14496" max="14496" width="16" style="14" customWidth="1"/>
    <col min="14497" max="14497" width="23.7109375" style="14" customWidth="1"/>
    <col min="14498" max="14498" width="22" style="14" customWidth="1"/>
    <col min="14499" max="14499" width="18.140625" style="14" customWidth="1"/>
    <col min="14500" max="14500" width="20.85546875" style="14" customWidth="1"/>
    <col min="14501" max="14501" width="22.7109375" style="14" customWidth="1"/>
    <col min="14502" max="14502" width="12.42578125" style="14" customWidth="1"/>
    <col min="14503" max="14503" width="19.140625" style="14" bestFit="1" customWidth="1"/>
    <col min="14504" max="14504" width="15.5703125" style="14" customWidth="1"/>
    <col min="14505" max="14505" width="13.85546875" style="14" customWidth="1"/>
    <col min="14506" max="14506" width="23.5703125" style="14" customWidth="1"/>
    <col min="14507" max="14507" width="12" style="14" customWidth="1"/>
    <col min="14508" max="14508" width="14.140625" style="14" customWidth="1"/>
    <col min="14509" max="14509" width="0" style="14" hidden="1" customWidth="1"/>
    <col min="14510" max="14510" width="21.5703125" style="14" customWidth="1"/>
    <col min="14511" max="14511" width="11.7109375" style="14" bestFit="1" customWidth="1"/>
    <col min="14512" max="14512" width="22.5703125" style="14" customWidth="1"/>
    <col min="14513" max="14513" width="10.140625" style="14" customWidth="1"/>
    <col min="14514" max="14514" width="15.28515625" style="14" customWidth="1"/>
    <col min="14515" max="14743" width="9.140625" style="14"/>
    <col min="14744" max="14744" width="3.28515625" style="14" bestFit="1" customWidth="1"/>
    <col min="14745" max="14745" width="35.28515625" style="14" customWidth="1"/>
    <col min="14746" max="14746" width="13.28515625" style="14" customWidth="1"/>
    <col min="14747" max="14747" width="14.28515625" style="14" customWidth="1"/>
    <col min="14748" max="14748" width="13.7109375" style="14" customWidth="1"/>
    <col min="14749" max="14749" width="13.5703125" style="14" customWidth="1"/>
    <col min="14750" max="14751" width="15.140625" style="14" customWidth="1"/>
    <col min="14752" max="14752" width="16" style="14" customWidth="1"/>
    <col min="14753" max="14753" width="23.7109375" style="14" customWidth="1"/>
    <col min="14754" max="14754" width="22" style="14" customWidth="1"/>
    <col min="14755" max="14755" width="18.140625" style="14" customWidth="1"/>
    <col min="14756" max="14756" width="20.85546875" style="14" customWidth="1"/>
    <col min="14757" max="14757" width="22.7109375" style="14" customWidth="1"/>
    <col min="14758" max="14758" width="12.42578125" style="14" customWidth="1"/>
    <col min="14759" max="14759" width="19.140625" style="14" bestFit="1" customWidth="1"/>
    <col min="14760" max="14760" width="15.5703125" style="14" customWidth="1"/>
    <col min="14761" max="14761" width="13.85546875" style="14" customWidth="1"/>
    <col min="14762" max="14762" width="23.5703125" style="14" customWidth="1"/>
    <col min="14763" max="14763" width="12" style="14" customWidth="1"/>
    <col min="14764" max="14764" width="14.140625" style="14" customWidth="1"/>
    <col min="14765" max="14765" width="0" style="14" hidden="1" customWidth="1"/>
    <col min="14766" max="14766" width="21.5703125" style="14" customWidth="1"/>
    <col min="14767" max="14767" width="11.7109375" style="14" bestFit="1" customWidth="1"/>
    <col min="14768" max="14768" width="22.5703125" style="14" customWidth="1"/>
    <col min="14769" max="14769" width="10.140625" style="14" customWidth="1"/>
    <col min="14770" max="14770" width="15.28515625" style="14" customWidth="1"/>
    <col min="14771" max="14999" width="9.140625" style="14"/>
    <col min="15000" max="15000" width="3.28515625" style="14" bestFit="1" customWidth="1"/>
    <col min="15001" max="15001" width="35.28515625" style="14" customWidth="1"/>
    <col min="15002" max="15002" width="13.28515625" style="14" customWidth="1"/>
    <col min="15003" max="15003" width="14.28515625" style="14" customWidth="1"/>
    <col min="15004" max="15004" width="13.7109375" style="14" customWidth="1"/>
    <col min="15005" max="15005" width="13.5703125" style="14" customWidth="1"/>
    <col min="15006" max="15007" width="15.140625" style="14" customWidth="1"/>
    <col min="15008" max="15008" width="16" style="14" customWidth="1"/>
    <col min="15009" max="15009" width="23.7109375" style="14" customWidth="1"/>
    <col min="15010" max="15010" width="22" style="14" customWidth="1"/>
    <col min="15011" max="15011" width="18.140625" style="14" customWidth="1"/>
    <col min="15012" max="15012" width="20.85546875" style="14" customWidth="1"/>
    <col min="15013" max="15013" width="22.7109375" style="14" customWidth="1"/>
    <col min="15014" max="15014" width="12.42578125" style="14" customWidth="1"/>
    <col min="15015" max="15015" width="19.140625" style="14" bestFit="1" customWidth="1"/>
    <col min="15016" max="15016" width="15.5703125" style="14" customWidth="1"/>
    <col min="15017" max="15017" width="13.85546875" style="14" customWidth="1"/>
    <col min="15018" max="15018" width="23.5703125" style="14" customWidth="1"/>
    <col min="15019" max="15019" width="12" style="14" customWidth="1"/>
    <col min="15020" max="15020" width="14.140625" style="14" customWidth="1"/>
    <col min="15021" max="15021" width="0" style="14" hidden="1" customWidth="1"/>
    <col min="15022" max="15022" width="21.5703125" style="14" customWidth="1"/>
    <col min="15023" max="15023" width="11.7109375" style="14" bestFit="1" customWidth="1"/>
    <col min="15024" max="15024" width="22.5703125" style="14" customWidth="1"/>
    <col min="15025" max="15025" width="10.140625" style="14" customWidth="1"/>
    <col min="15026" max="15026" width="15.28515625" style="14" customWidth="1"/>
    <col min="15027" max="15255" width="9.140625" style="14"/>
    <col min="15256" max="15256" width="3.28515625" style="14" bestFit="1" customWidth="1"/>
    <col min="15257" max="15257" width="35.28515625" style="14" customWidth="1"/>
    <col min="15258" max="15258" width="13.28515625" style="14" customWidth="1"/>
    <col min="15259" max="15259" width="14.28515625" style="14" customWidth="1"/>
    <col min="15260" max="15260" width="13.7109375" style="14" customWidth="1"/>
    <col min="15261" max="15261" width="13.5703125" style="14" customWidth="1"/>
    <col min="15262" max="15263" width="15.140625" style="14" customWidth="1"/>
    <col min="15264" max="15264" width="16" style="14" customWidth="1"/>
    <col min="15265" max="15265" width="23.7109375" style="14" customWidth="1"/>
    <col min="15266" max="15266" width="22" style="14" customWidth="1"/>
    <col min="15267" max="15267" width="18.140625" style="14" customWidth="1"/>
    <col min="15268" max="15268" width="20.85546875" style="14" customWidth="1"/>
    <col min="15269" max="15269" width="22.7109375" style="14" customWidth="1"/>
    <col min="15270" max="15270" width="12.42578125" style="14" customWidth="1"/>
    <col min="15271" max="15271" width="19.140625" style="14" bestFit="1" customWidth="1"/>
    <col min="15272" max="15272" width="15.5703125" style="14" customWidth="1"/>
    <col min="15273" max="15273" width="13.85546875" style="14" customWidth="1"/>
    <col min="15274" max="15274" width="23.5703125" style="14" customWidth="1"/>
    <col min="15275" max="15275" width="12" style="14" customWidth="1"/>
    <col min="15276" max="15276" width="14.140625" style="14" customWidth="1"/>
    <col min="15277" max="15277" width="0" style="14" hidden="1" customWidth="1"/>
    <col min="15278" max="15278" width="21.5703125" style="14" customWidth="1"/>
    <col min="15279" max="15279" width="11.7109375" style="14" bestFit="1" customWidth="1"/>
    <col min="15280" max="15280" width="22.5703125" style="14" customWidth="1"/>
    <col min="15281" max="15281" width="10.140625" style="14" customWidth="1"/>
    <col min="15282" max="15282" width="15.28515625" style="14" customWidth="1"/>
    <col min="15283" max="15511" width="9.140625" style="14"/>
    <col min="15512" max="15512" width="3.28515625" style="14" bestFit="1" customWidth="1"/>
    <col min="15513" max="15513" width="35.28515625" style="14" customWidth="1"/>
    <col min="15514" max="15514" width="13.28515625" style="14" customWidth="1"/>
    <col min="15515" max="15515" width="14.28515625" style="14" customWidth="1"/>
    <col min="15516" max="15516" width="13.7109375" style="14" customWidth="1"/>
    <col min="15517" max="15517" width="13.5703125" style="14" customWidth="1"/>
    <col min="15518" max="15519" width="15.140625" style="14" customWidth="1"/>
    <col min="15520" max="15520" width="16" style="14" customWidth="1"/>
    <col min="15521" max="15521" width="23.7109375" style="14" customWidth="1"/>
    <col min="15522" max="15522" width="22" style="14" customWidth="1"/>
    <col min="15523" max="15523" width="18.140625" style="14" customWidth="1"/>
    <col min="15524" max="15524" width="20.85546875" style="14" customWidth="1"/>
    <col min="15525" max="15525" width="22.7109375" style="14" customWidth="1"/>
    <col min="15526" max="15526" width="12.42578125" style="14" customWidth="1"/>
    <col min="15527" max="15527" width="19.140625" style="14" bestFit="1" customWidth="1"/>
    <col min="15528" max="15528" width="15.5703125" style="14" customWidth="1"/>
    <col min="15529" max="15529" width="13.85546875" style="14" customWidth="1"/>
    <col min="15530" max="15530" width="23.5703125" style="14" customWidth="1"/>
    <col min="15531" max="15531" width="12" style="14" customWidth="1"/>
    <col min="15532" max="15532" width="14.140625" style="14" customWidth="1"/>
    <col min="15533" max="15533" width="0" style="14" hidden="1" customWidth="1"/>
    <col min="15534" max="15534" width="21.5703125" style="14" customWidth="1"/>
    <col min="15535" max="15535" width="11.7109375" style="14" bestFit="1" customWidth="1"/>
    <col min="15536" max="15536" width="22.5703125" style="14" customWidth="1"/>
    <col min="15537" max="15537" width="10.140625" style="14" customWidth="1"/>
    <col min="15538" max="15538" width="15.28515625" style="14" customWidth="1"/>
    <col min="15539" max="15767" width="9.140625" style="14"/>
    <col min="15768" max="15768" width="3.28515625" style="14" bestFit="1" customWidth="1"/>
    <col min="15769" max="15769" width="35.28515625" style="14" customWidth="1"/>
    <col min="15770" max="15770" width="13.28515625" style="14" customWidth="1"/>
    <col min="15771" max="15771" width="14.28515625" style="14" customWidth="1"/>
    <col min="15772" max="15772" width="13.7109375" style="14" customWidth="1"/>
    <col min="15773" max="15773" width="13.5703125" style="14" customWidth="1"/>
    <col min="15774" max="15775" width="15.140625" style="14" customWidth="1"/>
    <col min="15776" max="15776" width="16" style="14" customWidth="1"/>
    <col min="15777" max="15777" width="23.7109375" style="14" customWidth="1"/>
    <col min="15778" max="15778" width="22" style="14" customWidth="1"/>
    <col min="15779" max="15779" width="18.140625" style="14" customWidth="1"/>
    <col min="15780" max="15780" width="20.85546875" style="14" customWidth="1"/>
    <col min="15781" max="15781" width="22.7109375" style="14" customWidth="1"/>
    <col min="15782" max="15782" width="12.42578125" style="14" customWidth="1"/>
    <col min="15783" max="15783" width="19.140625" style="14" bestFit="1" customWidth="1"/>
    <col min="15784" max="15784" width="15.5703125" style="14" customWidth="1"/>
    <col min="15785" max="15785" width="13.85546875" style="14" customWidth="1"/>
    <col min="15786" max="15786" width="23.5703125" style="14" customWidth="1"/>
    <col min="15787" max="15787" width="12" style="14" customWidth="1"/>
    <col min="15788" max="15788" width="14.140625" style="14" customWidth="1"/>
    <col min="15789" max="15789" width="0" style="14" hidden="1" customWidth="1"/>
    <col min="15790" max="15790" width="21.5703125" style="14" customWidth="1"/>
    <col min="15791" max="15791" width="11.7109375" style="14" bestFit="1" customWidth="1"/>
    <col min="15792" max="15792" width="22.5703125" style="14" customWidth="1"/>
    <col min="15793" max="15793" width="10.140625" style="14" customWidth="1"/>
    <col min="15794" max="15794" width="15.28515625" style="14" customWidth="1"/>
    <col min="15795" max="16384" width="9.140625" style="14"/>
  </cols>
  <sheetData>
    <row r="1" spans="1:27" ht="35.25" customHeight="1" x14ac:dyDescent="0.2">
      <c r="D1" s="16">
        <v>1265106</v>
      </c>
      <c r="E1" s="126"/>
      <c r="F1" s="126"/>
      <c r="G1" s="126">
        <v>1.0069999999999999</v>
      </c>
      <c r="H1" s="127">
        <v>15834.7</v>
      </c>
      <c r="I1" s="127">
        <f>ROUND(H1*G1,2)</f>
        <v>15945.54</v>
      </c>
      <c r="J1" s="127">
        <f>ROUND(H1*G1*D1,0)+4</f>
        <v>20172802000</v>
      </c>
      <c r="K1" s="56"/>
      <c r="L1" s="57"/>
      <c r="N1" s="82"/>
    </row>
    <row r="2" spans="1:27" s="11" customFormat="1" ht="40.5" customHeight="1" x14ac:dyDescent="0.2">
      <c r="B2" s="77" t="s">
        <v>75</v>
      </c>
      <c r="C2" s="77"/>
      <c r="D2" s="77"/>
      <c r="E2" s="77"/>
      <c r="F2" s="77"/>
      <c r="G2" s="77"/>
      <c r="H2" s="77"/>
      <c r="I2" s="77"/>
      <c r="J2" s="77"/>
      <c r="K2" s="124"/>
      <c r="L2" s="124"/>
      <c r="M2" s="124"/>
      <c r="N2" s="18"/>
      <c r="Z2" s="37"/>
      <c r="AA2" s="60"/>
    </row>
    <row r="3" spans="1:27" s="11" customFormat="1" ht="30" x14ac:dyDescent="0.2">
      <c r="B3" s="77"/>
      <c r="C3" s="77"/>
      <c r="D3" s="77"/>
      <c r="E3" s="77"/>
      <c r="F3" s="77"/>
      <c r="G3" s="77"/>
      <c r="H3" s="77"/>
      <c r="I3" s="77"/>
      <c r="J3" s="77"/>
      <c r="K3" s="124"/>
      <c r="L3" s="124"/>
      <c r="M3" s="124"/>
      <c r="N3" s="18"/>
      <c r="Z3" s="37"/>
      <c r="AA3" s="60"/>
    </row>
    <row r="4" spans="1:27" s="11" customFormat="1" ht="168.75" customHeight="1" x14ac:dyDescent="0.2">
      <c r="A4" s="621"/>
      <c r="B4" s="597" t="s">
        <v>0</v>
      </c>
      <c r="C4" s="597" t="s">
        <v>1</v>
      </c>
      <c r="D4" s="622" t="s">
        <v>74</v>
      </c>
      <c r="E4" s="597" t="s">
        <v>72</v>
      </c>
      <c r="F4" s="597"/>
      <c r="G4" s="597" t="s">
        <v>2</v>
      </c>
      <c r="H4" s="597" t="s">
        <v>3</v>
      </c>
      <c r="I4" s="597" t="s">
        <v>88</v>
      </c>
      <c r="J4" s="612" t="s">
        <v>67</v>
      </c>
      <c r="K4" s="597" t="s">
        <v>4</v>
      </c>
      <c r="L4" s="597" t="s">
        <v>5</v>
      </c>
      <c r="M4" s="612" t="s">
        <v>6</v>
      </c>
      <c r="N4" s="597" t="s">
        <v>76</v>
      </c>
      <c r="O4" s="597"/>
      <c r="P4" s="597" t="s">
        <v>7</v>
      </c>
      <c r="Q4" s="597" t="s">
        <v>8</v>
      </c>
      <c r="R4" s="612" t="s">
        <v>9</v>
      </c>
      <c r="S4" s="625" t="s">
        <v>10</v>
      </c>
      <c r="T4" s="625"/>
      <c r="U4" s="620" t="s">
        <v>11</v>
      </c>
      <c r="V4" s="620" t="s">
        <v>73</v>
      </c>
      <c r="W4" s="623" t="s">
        <v>12</v>
      </c>
      <c r="X4" s="623" t="s">
        <v>13</v>
      </c>
      <c r="Z4" s="624" t="s">
        <v>14</v>
      </c>
      <c r="AA4" s="624"/>
    </row>
    <row r="5" spans="1:27" s="11" customFormat="1" ht="147" customHeight="1" x14ac:dyDescent="0.2">
      <c r="A5" s="621"/>
      <c r="B5" s="597"/>
      <c r="C5" s="597"/>
      <c r="D5" s="622"/>
      <c r="E5" s="125" t="s">
        <v>15</v>
      </c>
      <c r="F5" s="125" t="s">
        <v>16</v>
      </c>
      <c r="G5" s="597"/>
      <c r="H5" s="597"/>
      <c r="I5" s="597"/>
      <c r="J5" s="612"/>
      <c r="K5" s="597"/>
      <c r="L5" s="597"/>
      <c r="M5" s="612"/>
      <c r="N5" s="125" t="s">
        <v>17</v>
      </c>
      <c r="O5" s="125" t="s">
        <v>18</v>
      </c>
      <c r="P5" s="597"/>
      <c r="Q5" s="597"/>
      <c r="R5" s="612"/>
      <c r="S5" s="122" t="s">
        <v>19</v>
      </c>
      <c r="T5" s="122" t="s">
        <v>20</v>
      </c>
      <c r="U5" s="620"/>
      <c r="V5" s="620"/>
      <c r="W5" s="623"/>
      <c r="X5" s="623"/>
      <c r="Z5" s="624"/>
      <c r="AA5" s="624"/>
    </row>
    <row r="6" spans="1:27" s="11" customFormat="1" ht="25.5" customHeight="1" x14ac:dyDescent="0.2">
      <c r="A6" s="126" t="s">
        <v>21</v>
      </c>
      <c r="B6" s="125">
        <v>1</v>
      </c>
      <c r="C6" s="125">
        <v>2</v>
      </c>
      <c r="D6" s="126">
        <v>3</v>
      </c>
      <c r="E6" s="125">
        <v>4</v>
      </c>
      <c r="F6" s="126">
        <v>5</v>
      </c>
      <c r="G6" s="125">
        <v>6</v>
      </c>
      <c r="H6" s="126">
        <v>7</v>
      </c>
      <c r="I6" s="125">
        <v>8</v>
      </c>
      <c r="J6" s="1">
        <v>9</v>
      </c>
      <c r="K6" s="126">
        <v>10</v>
      </c>
      <c r="L6" s="126">
        <v>11</v>
      </c>
      <c r="M6" s="1">
        <v>12</v>
      </c>
      <c r="N6" s="126">
        <v>13</v>
      </c>
      <c r="O6" s="126">
        <v>14</v>
      </c>
      <c r="P6" s="126">
        <v>15</v>
      </c>
      <c r="Q6" s="126">
        <v>16</v>
      </c>
      <c r="R6" s="1">
        <v>17</v>
      </c>
      <c r="S6" s="126">
        <v>18</v>
      </c>
      <c r="T6" s="126">
        <v>19</v>
      </c>
      <c r="U6" s="126">
        <v>20</v>
      </c>
      <c r="V6" s="126">
        <v>21</v>
      </c>
      <c r="W6" s="126">
        <v>22</v>
      </c>
      <c r="X6" s="126">
        <v>23</v>
      </c>
      <c r="Z6" s="127"/>
      <c r="AA6" s="61"/>
    </row>
    <row r="7" spans="1:27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3243.3</v>
      </c>
      <c r="H7" s="4">
        <f t="shared" ref="H7:H38" si="0">ROUND(G7*1.007,2)</f>
        <v>3266</v>
      </c>
      <c r="I7" s="4">
        <f>ROUND(E7*H7,2)</f>
        <v>947.14</v>
      </c>
      <c r="J7" s="4">
        <f>ROUND(F7*H7,2)</f>
        <v>1198233346</v>
      </c>
      <c r="K7" s="4"/>
      <c r="L7" s="4"/>
      <c r="M7" s="4">
        <f t="shared" ref="M7:M38" si="1">J7+L7+K7</f>
        <v>1198233346</v>
      </c>
      <c r="N7" s="49">
        <f t="shared" ref="N7:N38" si="2">E7</f>
        <v>0.28999999999999998</v>
      </c>
      <c r="O7" s="3">
        <f>ROUND(N7*D7,0)</f>
        <v>366881</v>
      </c>
      <c r="P7" s="40">
        <f>ROUND(Q7/N7,2)</f>
        <v>3266</v>
      </c>
      <c r="Q7" s="4">
        <f>ROUND(R7/D7,2)</f>
        <v>947.14</v>
      </c>
      <c r="R7" s="4">
        <f t="shared" ref="R7:R38" si="3">M7</f>
        <v>1198233346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Z7" s="154">
        <f>ROUND(Q7/N7,2)</f>
        <v>3266</v>
      </c>
      <c r="AA7" s="172">
        <f>R7/D7</f>
        <v>947.14067121648304</v>
      </c>
    </row>
    <row r="8" spans="1:27" s="24" customFormat="1" x14ac:dyDescent="0.2">
      <c r="A8" s="89"/>
      <c r="B8" s="90"/>
      <c r="C8" s="91"/>
      <c r="D8" s="92"/>
      <c r="E8" s="93"/>
      <c r="F8" s="94"/>
      <c r="G8" s="27"/>
      <c r="H8" s="27"/>
      <c r="I8" s="27"/>
      <c r="J8" s="27"/>
      <c r="K8" s="27"/>
      <c r="L8" s="27"/>
      <c r="M8" s="27"/>
      <c r="N8" s="108"/>
      <c r="O8" s="94"/>
      <c r="P8" s="27"/>
      <c r="Q8" s="27"/>
      <c r="R8" s="27"/>
      <c r="S8" s="166"/>
      <c r="T8" s="28"/>
      <c r="U8" s="28"/>
      <c r="V8" s="28"/>
      <c r="W8" s="41"/>
      <c r="X8" s="27"/>
      <c r="Z8" s="154"/>
      <c r="AA8" s="68"/>
    </row>
    <row r="9" spans="1:27" s="24" customFormat="1" ht="62.25" customHeight="1" x14ac:dyDescent="0.2">
      <c r="A9" s="131">
        <v>2</v>
      </c>
      <c r="B9" s="132" t="s">
        <v>62</v>
      </c>
      <c r="C9" s="133"/>
      <c r="D9" s="134">
        <v>1265106</v>
      </c>
      <c r="E9" s="135" t="s">
        <v>26</v>
      </c>
      <c r="F9" s="114" t="s">
        <v>26</v>
      </c>
      <c r="G9" s="114" t="s">
        <v>26</v>
      </c>
      <c r="H9" s="114" t="s">
        <v>26</v>
      </c>
      <c r="I9" s="114" t="s">
        <v>26</v>
      </c>
      <c r="J9" s="114">
        <f>J11+J18+J17+J27</f>
        <v>7506345206.29</v>
      </c>
      <c r="K9" s="114">
        <f>K18</f>
        <v>2592923.85</v>
      </c>
      <c r="L9" s="114">
        <f>L18</f>
        <v>81544767.500004113</v>
      </c>
      <c r="M9" s="114">
        <f>M11+M18+M17+M27</f>
        <v>7590482897.6400042</v>
      </c>
      <c r="N9" s="115" t="str">
        <f t="shared" si="2"/>
        <v>Х</v>
      </c>
      <c r="O9" s="116" t="s">
        <v>26</v>
      </c>
      <c r="P9" s="116" t="s">
        <v>26</v>
      </c>
      <c r="Q9" s="109" t="s">
        <v>26</v>
      </c>
      <c r="R9" s="114">
        <f>R11+R18+R17+R27</f>
        <v>7590482897.6400042</v>
      </c>
      <c r="S9" s="117"/>
      <c r="T9" s="118"/>
      <c r="U9" s="118"/>
      <c r="V9" s="118"/>
      <c r="W9" s="113">
        <f>R9-J9</f>
        <v>84137691.350004196</v>
      </c>
      <c r="X9" s="114"/>
      <c r="Z9" s="154"/>
      <c r="AA9" s="68">
        <f t="shared" ref="AA9:AA48" si="4">R9/D9</f>
        <v>5999.8789806071618</v>
      </c>
    </row>
    <row r="10" spans="1:27" s="24" customFormat="1" x14ac:dyDescent="0.2">
      <c r="A10" s="89"/>
      <c r="B10" s="99"/>
      <c r="C10" s="91"/>
      <c r="D10" s="92"/>
      <c r="E10" s="165"/>
      <c r="F10" s="27"/>
      <c r="G10" s="27">
        <f>H10/1.007</f>
        <v>746.60312962843716</v>
      </c>
      <c r="H10" s="27">
        <f>I10/2.93</f>
        <v>751.82935153583617</v>
      </c>
      <c r="I10" s="71">
        <f>ROUND(E11*H11,2)</f>
        <v>2202.86</v>
      </c>
      <c r="J10" s="71">
        <f>ROUND(F11*H11,2)</f>
        <v>2786854122.6300001</v>
      </c>
      <c r="K10" s="27"/>
      <c r="L10" s="27"/>
      <c r="M10" s="27"/>
      <c r="N10" s="167"/>
      <c r="O10" s="127"/>
      <c r="P10" s="127"/>
      <c r="Q10" s="52"/>
      <c r="R10" s="27"/>
      <c r="S10" s="166"/>
      <c r="T10" s="28"/>
      <c r="U10" s="28"/>
      <c r="V10" s="28"/>
      <c r="W10" s="41"/>
      <c r="X10" s="27"/>
      <c r="Z10" s="154"/>
      <c r="AA10" s="68"/>
    </row>
    <row r="11" spans="1:27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746.6</v>
      </c>
      <c r="H11" s="4">
        <f>ROUND(G11*1.007,2)</f>
        <v>751.83</v>
      </c>
      <c r="I11" s="50">
        <f>I12+I13+I14</f>
        <v>2202.2799999999997</v>
      </c>
      <c r="J11" s="50">
        <f>J12+J13+J14</f>
        <v>2786130867.3400002</v>
      </c>
      <c r="K11" s="4"/>
      <c r="L11" s="4"/>
      <c r="M11" s="4">
        <f t="shared" si="1"/>
        <v>2786130867.3400002</v>
      </c>
      <c r="N11" s="49">
        <f t="shared" si="2"/>
        <v>2.93</v>
      </c>
      <c r="O11" s="3">
        <f>ROUND(N11*D11,0)</f>
        <v>3706761</v>
      </c>
      <c r="P11" s="4">
        <f>ROUND(Q11/N11,2)+0.2</f>
        <v>751.83</v>
      </c>
      <c r="Q11" s="4">
        <f>ROUND(R11/D11,2)-0.01</f>
        <v>2202.2799999999997</v>
      </c>
      <c r="R11" s="4">
        <f t="shared" si="3"/>
        <v>2786130867.3400002</v>
      </c>
      <c r="S11" s="44">
        <f>N11-E11</f>
        <v>0</v>
      </c>
      <c r="T11" s="32">
        <f>O11-F11</f>
        <v>0</v>
      </c>
      <c r="U11" s="32">
        <f t="shared" ref="U11:W14" si="5">P11-H11</f>
        <v>0</v>
      </c>
      <c r="V11" s="32">
        <f t="shared" si="5"/>
        <v>0</v>
      </c>
      <c r="W11" s="53">
        <f t="shared" si="5"/>
        <v>0</v>
      </c>
      <c r="X11" s="4"/>
      <c r="Z11" s="154">
        <f t="shared" ref="Z11:Z37" si="6">ROUND(Q11/N11,2)</f>
        <v>751.63</v>
      </c>
      <c r="AA11" s="172">
        <f t="shared" si="4"/>
        <v>2202.2904541911903</v>
      </c>
    </row>
    <row r="12" spans="1:27" ht="28.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127">
        <v>369.8</v>
      </c>
      <c r="H12" s="127">
        <f>ROUND(G12*1.007,2)</f>
        <v>372.39</v>
      </c>
      <c r="I12" s="129">
        <f>ROUND(E12*H12,2)</f>
        <v>891.87</v>
      </c>
      <c r="J12" s="2">
        <f>ROUND(F12*H12,2)</f>
        <v>1128315260.3099999</v>
      </c>
      <c r="K12" s="127"/>
      <c r="L12" s="127"/>
      <c r="M12" s="2">
        <f t="shared" si="1"/>
        <v>1128315260.3099999</v>
      </c>
      <c r="N12" s="51">
        <f t="shared" si="2"/>
        <v>2.395</v>
      </c>
      <c r="O12" s="19">
        <f>ROUND(N12*D12,0)</f>
        <v>3029929</v>
      </c>
      <c r="P12" s="127">
        <f>ROUND(Q12/N12,2)</f>
        <v>372.39</v>
      </c>
      <c r="Q12" s="127">
        <f>ROUND(R12/D12,2)</f>
        <v>891.87</v>
      </c>
      <c r="R12" s="2">
        <f t="shared" si="3"/>
        <v>1128315260.3099999</v>
      </c>
      <c r="S12" s="20"/>
      <c r="T12" s="76">
        <f>O12-F12</f>
        <v>0</v>
      </c>
      <c r="U12" s="20">
        <f t="shared" si="5"/>
        <v>0</v>
      </c>
      <c r="V12" s="28">
        <f t="shared" si="5"/>
        <v>0</v>
      </c>
      <c r="W12" s="30">
        <f t="shared" si="5"/>
        <v>0</v>
      </c>
      <c r="X12" s="127">
        <f>P12/H12*100</f>
        <v>100</v>
      </c>
      <c r="Z12" s="154">
        <f t="shared" si="6"/>
        <v>372.39</v>
      </c>
      <c r="AA12" s="68">
        <f t="shared" si="4"/>
        <v>891.87408826612148</v>
      </c>
    </row>
    <row r="13" spans="1:27" ht="56.2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127">
        <v>2265.8000000000002</v>
      </c>
      <c r="H13" s="127">
        <f t="shared" si="0"/>
        <v>2281.66</v>
      </c>
      <c r="I13" s="129">
        <f>ROUND(E13*H13,2)</f>
        <v>620.61</v>
      </c>
      <c r="J13" s="2">
        <f>ROUND(F13*H13,2)</f>
        <v>785139740.94000006</v>
      </c>
      <c r="K13" s="127"/>
      <c r="L13" s="127"/>
      <c r="M13" s="2">
        <f t="shared" si="1"/>
        <v>785139740.94000006</v>
      </c>
      <c r="N13" s="51">
        <f t="shared" si="2"/>
        <v>0.27200000000000002</v>
      </c>
      <c r="O13" s="19">
        <f>ROUND(N13*D13,0)</f>
        <v>344109</v>
      </c>
      <c r="P13" s="58">
        <f>ROUND(Q13/N13,2)+0.01</f>
        <v>2281.6600000000003</v>
      </c>
      <c r="Q13" s="127">
        <f>ROUND(R13/D13,2)</f>
        <v>620.61</v>
      </c>
      <c r="R13" s="2">
        <f>M13</f>
        <v>785139740.94000006</v>
      </c>
      <c r="S13" s="20">
        <f>N13-E13</f>
        <v>0</v>
      </c>
      <c r="T13" s="76">
        <f>O13-F13</f>
        <v>0</v>
      </c>
      <c r="U13" s="20">
        <f t="shared" si="5"/>
        <v>0</v>
      </c>
      <c r="V13" s="28">
        <f t="shared" si="5"/>
        <v>0</v>
      </c>
      <c r="W13" s="30">
        <f t="shared" si="5"/>
        <v>0</v>
      </c>
      <c r="X13" s="127">
        <f>P13/H13*100</f>
        <v>100.00000000000003</v>
      </c>
      <c r="Z13" s="154">
        <f t="shared" si="6"/>
        <v>2281.65</v>
      </c>
      <c r="AA13" s="68">
        <f t="shared" si="4"/>
        <v>620.61182299348832</v>
      </c>
    </row>
    <row r="14" spans="1:27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127">
        <v>2604.6</v>
      </c>
      <c r="H14" s="127">
        <f t="shared" si="0"/>
        <v>2622.83</v>
      </c>
      <c r="I14" s="129">
        <f>ROUND(E14*H14,2)</f>
        <v>689.8</v>
      </c>
      <c r="J14" s="2">
        <f>ROUND(F14*H14,2)</f>
        <v>872675866.09000003</v>
      </c>
      <c r="K14" s="127"/>
      <c r="L14" s="127"/>
      <c r="M14" s="2">
        <f t="shared" si="1"/>
        <v>872675866.09000003</v>
      </c>
      <c r="N14" s="51">
        <f t="shared" si="2"/>
        <v>0.26300000000000001</v>
      </c>
      <c r="O14" s="19">
        <f>ROUND(N14*D14,0)</f>
        <v>332723</v>
      </c>
      <c r="P14" s="58">
        <f>ROUND(Q14/N14,2)+0.02</f>
        <v>2622.83</v>
      </c>
      <c r="Q14" s="127">
        <f>ROUND(R14/D14,2)</f>
        <v>689.8</v>
      </c>
      <c r="R14" s="2">
        <f t="shared" si="3"/>
        <v>872675866.09000003</v>
      </c>
      <c r="S14" s="20">
        <f>N14-E14</f>
        <v>0</v>
      </c>
      <c r="T14" s="76">
        <f>O14-F14</f>
        <v>0</v>
      </c>
      <c r="U14" s="20">
        <f t="shared" si="5"/>
        <v>0</v>
      </c>
      <c r="V14" s="28">
        <f t="shared" si="5"/>
        <v>0</v>
      </c>
      <c r="W14" s="30">
        <f t="shared" si="5"/>
        <v>0</v>
      </c>
      <c r="X14" s="127">
        <f>P14/H14*100</f>
        <v>100</v>
      </c>
      <c r="Z14" s="154">
        <f t="shared" si="6"/>
        <v>2622.81</v>
      </c>
      <c r="AA14" s="68">
        <f t="shared" si="4"/>
        <v>689.8045429315805</v>
      </c>
    </row>
    <row r="15" spans="1:27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/>
      <c r="F15" s="19">
        <f>ROUND(E15*D15,0)</f>
        <v>0</v>
      </c>
      <c r="G15" s="127"/>
      <c r="H15" s="127">
        <f>ROUND(G15*1.007,2)</f>
        <v>0</v>
      </c>
      <c r="I15" s="129">
        <f>ROUND(E15*H15,2)</f>
        <v>0</v>
      </c>
      <c r="J15" s="2">
        <f>ROUND(F15*H15,2)</f>
        <v>0</v>
      </c>
      <c r="K15" s="127"/>
      <c r="L15" s="127"/>
      <c r="M15" s="2"/>
      <c r="N15" s="51"/>
      <c r="O15" s="19"/>
      <c r="P15" s="58"/>
      <c r="Q15" s="127"/>
      <c r="R15" s="2"/>
      <c r="S15" s="20"/>
      <c r="T15" s="76"/>
      <c r="U15" s="20"/>
      <c r="V15" s="20"/>
      <c r="W15" s="30"/>
      <c r="X15" s="127"/>
      <c r="Z15" s="154"/>
      <c r="AA15" s="68"/>
    </row>
    <row r="16" spans="1:27" x14ac:dyDescent="0.2">
      <c r="A16" s="33"/>
      <c r="B16" s="21"/>
      <c r="C16" s="54"/>
      <c r="D16" s="16"/>
      <c r="E16" s="102"/>
      <c r="F16" s="19"/>
      <c r="G16" s="127"/>
      <c r="H16" s="127"/>
      <c r="I16" s="174">
        <f>I10-I11</f>
        <v>0.58000000000038199</v>
      </c>
      <c r="J16" s="174">
        <f>J10-J11</f>
        <v>723255.28999996185</v>
      </c>
      <c r="K16" s="127"/>
      <c r="L16" s="127"/>
      <c r="M16" s="2"/>
      <c r="N16" s="51"/>
      <c r="O16" s="19"/>
      <c r="P16" s="127"/>
      <c r="Q16" s="127"/>
      <c r="R16" s="2"/>
      <c r="S16" s="20"/>
      <c r="T16" s="76"/>
      <c r="U16" s="20"/>
      <c r="V16" s="20"/>
      <c r="W16" s="30"/>
      <c r="X16" s="127"/>
      <c r="Z16" s="154"/>
      <c r="AA16" s="68"/>
    </row>
    <row r="17" spans="1:27" s="24" customFormat="1" ht="56.2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802.2</v>
      </c>
      <c r="H17" s="4">
        <f t="shared" si="0"/>
        <v>807.82</v>
      </c>
      <c r="I17" s="4">
        <f t="shared" ref="I17:I38" si="7">ROUND(E17*H17,2)</f>
        <v>436.22</v>
      </c>
      <c r="J17" s="4">
        <f>ROUND(F17*H17,2)</f>
        <v>551867887.74000001</v>
      </c>
      <c r="K17" s="4"/>
      <c r="L17" s="4"/>
      <c r="M17" s="4">
        <f t="shared" si="1"/>
        <v>551867887.74000001</v>
      </c>
      <c r="N17" s="49">
        <f t="shared" si="2"/>
        <v>0.54</v>
      </c>
      <c r="O17" s="3">
        <f>ROUND(N17*D17,0)</f>
        <v>683157</v>
      </c>
      <c r="P17" s="4">
        <f>ROUND(Q17/N17,2)+0.01</f>
        <v>807.81999999999994</v>
      </c>
      <c r="Q17" s="4">
        <f>ROUND(R17/D17,2)</f>
        <v>436.22</v>
      </c>
      <c r="R17" s="4">
        <f t="shared" si="3"/>
        <v>551867887.74000001</v>
      </c>
      <c r="S17" s="32">
        <f>N17-E17</f>
        <v>0</v>
      </c>
      <c r="T17" s="32">
        <f>O17-F17</f>
        <v>0</v>
      </c>
      <c r="U17" s="32">
        <f>P17-H17</f>
        <v>0</v>
      </c>
      <c r="V17" s="32">
        <f t="shared" ref="V17:W37" si="8">Q17-I17</f>
        <v>0</v>
      </c>
      <c r="W17" s="53">
        <f>R17-J17</f>
        <v>0</v>
      </c>
      <c r="X17" s="4">
        <f>P17/H17*100</f>
        <v>99.999999999999986</v>
      </c>
      <c r="Z17" s="154">
        <f t="shared" si="6"/>
        <v>807.81</v>
      </c>
      <c r="AA17" s="172">
        <f t="shared" si="4"/>
        <v>436.22264675054896</v>
      </c>
    </row>
    <row r="18" spans="1:27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1798.1</v>
      </c>
      <c r="H18" s="4">
        <f>ROUND(G18*1.007,2)</f>
        <v>1810.69</v>
      </c>
      <c r="I18" s="4">
        <f>ROUND(E18*H18,2)</f>
        <v>3236.97</v>
      </c>
      <c r="J18" s="4">
        <f>ROUND(F18*H18,2)</f>
        <v>4095110824.6999998</v>
      </c>
      <c r="K18" s="4">
        <v>2592923.85</v>
      </c>
      <c r="L18" s="4">
        <f>L46*-1</f>
        <v>81544767.500004113</v>
      </c>
      <c r="M18" s="4">
        <f>J18+L18+K18</f>
        <v>4179248516.050004</v>
      </c>
      <c r="N18" s="49">
        <f>E18</f>
        <v>1.7877000000000001</v>
      </c>
      <c r="O18" s="3">
        <f>ROUND(N18*D18,0)</f>
        <v>2261630</v>
      </c>
      <c r="P18" s="4">
        <f>ROUND(Q18/N18,2)</f>
        <v>1847.89</v>
      </c>
      <c r="Q18" s="40">
        <f>ROUND(R18/D18,2)</f>
        <v>3303.48</v>
      </c>
      <c r="R18" s="4">
        <f>M18</f>
        <v>4179248516.050004</v>
      </c>
      <c r="S18" s="32">
        <f>N18-E18</f>
        <v>0</v>
      </c>
      <c r="T18" s="32">
        <f>O18-F18</f>
        <v>0</v>
      </c>
      <c r="U18" s="32">
        <f>P18-H18</f>
        <v>37.200000000000045</v>
      </c>
      <c r="V18" s="32">
        <f t="shared" si="8"/>
        <v>66.510000000000218</v>
      </c>
      <c r="W18" s="53">
        <f>R18-J18</f>
        <v>84137691.350004196</v>
      </c>
      <c r="X18" s="4">
        <f>P18/H18*100</f>
        <v>102.05446542478282</v>
      </c>
      <c r="Z18" s="154">
        <f t="shared" si="6"/>
        <v>1847.89</v>
      </c>
      <c r="AA18" s="172">
        <f t="shared" si="4"/>
        <v>3303.4769545397808</v>
      </c>
    </row>
    <row r="19" spans="1:27" s="24" customFormat="1" ht="60" customHeight="1" x14ac:dyDescent="0.2">
      <c r="A19" s="131"/>
      <c r="B19" s="132" t="s">
        <v>92</v>
      </c>
      <c r="C19" s="136"/>
      <c r="D19" s="134">
        <v>1265106</v>
      </c>
      <c r="E19" s="137">
        <f>SUM(E20:E26)</f>
        <v>0.27148</v>
      </c>
      <c r="F19" s="138">
        <f>SUM(F20:F26)</f>
        <v>343451</v>
      </c>
      <c r="G19" s="138" t="s">
        <v>26</v>
      </c>
      <c r="H19" s="109" t="s">
        <v>26</v>
      </c>
      <c r="I19" s="109" t="s">
        <v>26</v>
      </c>
      <c r="J19" s="139">
        <f>SUM(J20:J26)</f>
        <v>512232143.68000007</v>
      </c>
      <c r="K19" s="109">
        <f>SUM(K20:K26)</f>
        <v>0</v>
      </c>
      <c r="L19" s="109">
        <f>SUM(L20:L26)</f>
        <v>0</v>
      </c>
      <c r="M19" s="109">
        <f>SUM(M20:M26)</f>
        <v>512232143.68000007</v>
      </c>
      <c r="N19" s="111">
        <f t="shared" si="2"/>
        <v>0.27148</v>
      </c>
      <c r="O19" s="109">
        <f>SUM(O20:O26)</f>
        <v>343451</v>
      </c>
      <c r="P19" s="109" t="s">
        <v>26</v>
      </c>
      <c r="Q19" s="109" t="s">
        <v>26</v>
      </c>
      <c r="R19" s="110">
        <f>SUM(R20:R26)</f>
        <v>512232143.68000007</v>
      </c>
      <c r="S19" s="112">
        <f>SUM(S20:S26)</f>
        <v>0</v>
      </c>
      <c r="T19" s="112">
        <f>SUM(T20:T26)</f>
        <v>0</v>
      </c>
      <c r="U19" s="112">
        <f>SUM(U20:U26)</f>
        <v>0</v>
      </c>
      <c r="V19" s="118"/>
      <c r="W19" s="113">
        <f>R19-J19</f>
        <v>0</v>
      </c>
      <c r="X19" s="114"/>
      <c r="Y19" s="88"/>
      <c r="Z19" s="154"/>
      <c r="AA19" s="68">
        <f t="shared" si="4"/>
        <v>404.89266802939841</v>
      </c>
    </row>
    <row r="20" spans="1:27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8">
        <v>4.632E-2</v>
      </c>
      <c r="F20" s="19">
        <f t="shared" ref="F20:F30" si="9">ROUND(E20*D20,0)</f>
        <v>58600</v>
      </c>
      <c r="G20" s="127">
        <v>2857.2</v>
      </c>
      <c r="H20" s="127">
        <f t="shared" si="0"/>
        <v>2877.2</v>
      </c>
      <c r="I20" s="127">
        <f t="shared" si="7"/>
        <v>133.27000000000001</v>
      </c>
      <c r="J20" s="2">
        <f t="shared" ref="J20:J31" si="10">ROUND(F20*H20,2)</f>
        <v>168603920</v>
      </c>
      <c r="K20" s="127"/>
      <c r="L20" s="127"/>
      <c r="M20" s="2">
        <f t="shared" si="1"/>
        <v>168603920</v>
      </c>
      <c r="N20" s="51">
        <f t="shared" si="2"/>
        <v>4.632E-2</v>
      </c>
      <c r="O20" s="19">
        <f t="shared" ref="O20:O27" si="11">ROUND(N20*D20,0)</f>
        <v>58600</v>
      </c>
      <c r="P20" s="58">
        <f>ROUND(Q20/N20,2)+0.04</f>
        <v>2877.2</v>
      </c>
      <c r="Q20" s="127">
        <f t="shared" ref="Q20:Q27" si="12">ROUND(R20/D20,2)</f>
        <v>133.27000000000001</v>
      </c>
      <c r="R20" s="2">
        <f t="shared" si="3"/>
        <v>168603920</v>
      </c>
      <c r="S20" s="28">
        <f t="shared" ref="S20:T29" si="13">N20-E20</f>
        <v>0</v>
      </c>
      <c r="T20" s="28">
        <f t="shared" si="13"/>
        <v>0</v>
      </c>
      <c r="U20" s="28">
        <f t="shared" ref="U20:U27" si="14">P20-H20</f>
        <v>0</v>
      </c>
      <c r="V20" s="28">
        <f t="shared" si="8"/>
        <v>0</v>
      </c>
      <c r="W20" s="41">
        <f t="shared" si="8"/>
        <v>0</v>
      </c>
      <c r="X20" s="4">
        <f t="shared" ref="X20:X27" si="15">P20/H20*100</f>
        <v>100</v>
      </c>
      <c r="Z20" s="154">
        <f t="shared" si="6"/>
        <v>2877.16</v>
      </c>
      <c r="AA20" s="68">
        <f t="shared" si="4"/>
        <v>133.27256372193318</v>
      </c>
    </row>
    <row r="21" spans="1:27" ht="37.5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8">
        <v>2.6339999999999999E-2</v>
      </c>
      <c r="F21" s="19">
        <f t="shared" si="9"/>
        <v>33323</v>
      </c>
      <c r="G21" s="127">
        <v>4018.2</v>
      </c>
      <c r="H21" s="127">
        <f t="shared" si="0"/>
        <v>4046.33</v>
      </c>
      <c r="I21" s="127">
        <f t="shared" si="7"/>
        <v>106.58</v>
      </c>
      <c r="J21" s="2">
        <f t="shared" si="10"/>
        <v>134835854.59</v>
      </c>
      <c r="K21" s="127"/>
      <c r="L21" s="127"/>
      <c r="M21" s="2">
        <f t="shared" si="1"/>
        <v>134835854.59</v>
      </c>
      <c r="N21" s="51">
        <f t="shared" si="2"/>
        <v>2.6339999999999999E-2</v>
      </c>
      <c r="O21" s="19">
        <f t="shared" si="11"/>
        <v>33323</v>
      </c>
      <c r="P21" s="58">
        <f>ROUND(Q21/N21,2)+0.01</f>
        <v>4046.3300000000004</v>
      </c>
      <c r="Q21" s="127">
        <f t="shared" si="12"/>
        <v>106.58</v>
      </c>
      <c r="R21" s="2">
        <f t="shared" si="3"/>
        <v>134835854.59</v>
      </c>
      <c r="S21" s="28">
        <f t="shared" si="13"/>
        <v>0</v>
      </c>
      <c r="T21" s="28">
        <f t="shared" si="13"/>
        <v>0</v>
      </c>
      <c r="U21" s="28">
        <f t="shared" si="14"/>
        <v>0</v>
      </c>
      <c r="V21" s="28">
        <f t="shared" si="8"/>
        <v>0</v>
      </c>
      <c r="W21" s="41">
        <f t="shared" si="8"/>
        <v>0</v>
      </c>
      <c r="X21" s="4">
        <f t="shared" si="15"/>
        <v>100.00000000000003</v>
      </c>
      <c r="Z21" s="154">
        <f t="shared" si="6"/>
        <v>4046.32</v>
      </c>
      <c r="AA21" s="68">
        <f t="shared" si="4"/>
        <v>106.58067750054146</v>
      </c>
    </row>
    <row r="22" spans="1:27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8">
        <v>8.2860000000000003E-2</v>
      </c>
      <c r="F22" s="19">
        <f t="shared" si="9"/>
        <v>104827</v>
      </c>
      <c r="G22" s="127">
        <v>553.1</v>
      </c>
      <c r="H22" s="127">
        <f t="shared" si="0"/>
        <v>556.97</v>
      </c>
      <c r="I22" s="127">
        <f t="shared" si="7"/>
        <v>46.15</v>
      </c>
      <c r="J22" s="2">
        <f t="shared" si="10"/>
        <v>58385494.189999998</v>
      </c>
      <c r="K22" s="127"/>
      <c r="L22" s="127"/>
      <c r="M22" s="2">
        <f t="shared" si="1"/>
        <v>58385494.189999998</v>
      </c>
      <c r="N22" s="51">
        <f t="shared" si="2"/>
        <v>8.2860000000000003E-2</v>
      </c>
      <c r="O22" s="19">
        <f t="shared" si="11"/>
        <v>104827</v>
      </c>
      <c r="P22" s="58">
        <f>ROUND(Q22/N22,2)+0.01</f>
        <v>556.97</v>
      </c>
      <c r="Q22" s="127">
        <f t="shared" si="12"/>
        <v>46.15</v>
      </c>
      <c r="R22" s="2">
        <f t="shared" si="3"/>
        <v>58385494.189999998</v>
      </c>
      <c r="S22" s="28">
        <f t="shared" si="13"/>
        <v>0</v>
      </c>
      <c r="T22" s="28">
        <f t="shared" si="13"/>
        <v>0</v>
      </c>
      <c r="U22" s="28">
        <f t="shared" si="14"/>
        <v>0</v>
      </c>
      <c r="V22" s="28">
        <f t="shared" si="8"/>
        <v>0</v>
      </c>
      <c r="W22" s="41">
        <f t="shared" si="8"/>
        <v>0</v>
      </c>
      <c r="X22" s="4">
        <f t="shared" si="15"/>
        <v>100</v>
      </c>
      <c r="Z22" s="154">
        <f t="shared" si="6"/>
        <v>556.96</v>
      </c>
      <c r="AA22" s="68">
        <f t="shared" si="4"/>
        <v>46.150673690584028</v>
      </c>
    </row>
    <row r="23" spans="1:27" ht="37.5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8">
        <v>2.9940000000000001E-2</v>
      </c>
      <c r="F23" s="19">
        <f t="shared" si="9"/>
        <v>37877</v>
      </c>
      <c r="G23" s="127">
        <v>1037.8</v>
      </c>
      <c r="H23" s="127">
        <f t="shared" si="0"/>
        <v>1045.06</v>
      </c>
      <c r="I23" s="127">
        <f t="shared" si="7"/>
        <v>31.29</v>
      </c>
      <c r="J23" s="2">
        <f t="shared" si="10"/>
        <v>39583737.619999997</v>
      </c>
      <c r="K23" s="127"/>
      <c r="L23" s="127"/>
      <c r="M23" s="2">
        <f t="shared" si="1"/>
        <v>39583737.619999997</v>
      </c>
      <c r="N23" s="51">
        <f t="shared" si="2"/>
        <v>2.9940000000000001E-2</v>
      </c>
      <c r="O23" s="19">
        <f t="shared" si="11"/>
        <v>37877</v>
      </c>
      <c r="P23" s="58">
        <f>ROUND(Q23/N23,2)-0.03</f>
        <v>1045.06</v>
      </c>
      <c r="Q23" s="127">
        <f t="shared" si="12"/>
        <v>31.29</v>
      </c>
      <c r="R23" s="2">
        <f t="shared" si="3"/>
        <v>39583737.619999997</v>
      </c>
      <c r="S23" s="28">
        <f t="shared" si="13"/>
        <v>0</v>
      </c>
      <c r="T23" s="28">
        <f t="shared" si="13"/>
        <v>0</v>
      </c>
      <c r="U23" s="28">
        <f t="shared" si="14"/>
        <v>0</v>
      </c>
      <c r="V23" s="28">
        <f t="shared" si="8"/>
        <v>0</v>
      </c>
      <c r="W23" s="41">
        <f t="shared" si="8"/>
        <v>0</v>
      </c>
      <c r="X23" s="4">
        <f t="shared" si="15"/>
        <v>100</v>
      </c>
      <c r="Z23" s="154">
        <f t="shared" si="6"/>
        <v>1045.0899999999999</v>
      </c>
      <c r="AA23" s="68">
        <f t="shared" si="4"/>
        <v>31.288870355527518</v>
      </c>
    </row>
    <row r="24" spans="1:27" ht="94.5" customHeight="1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8">
        <v>1.321E-2</v>
      </c>
      <c r="F24" s="19">
        <f t="shared" si="9"/>
        <v>16712</v>
      </c>
      <c r="G24" s="127">
        <v>2271.9</v>
      </c>
      <c r="H24" s="127">
        <f t="shared" si="0"/>
        <v>2287.8000000000002</v>
      </c>
      <c r="I24" s="127">
        <f t="shared" si="7"/>
        <v>30.22</v>
      </c>
      <c r="J24" s="2">
        <f t="shared" si="10"/>
        <v>38233713.600000001</v>
      </c>
      <c r="K24" s="127"/>
      <c r="L24" s="127"/>
      <c r="M24" s="2">
        <f t="shared" si="1"/>
        <v>38233713.600000001</v>
      </c>
      <c r="N24" s="51">
        <f t="shared" si="2"/>
        <v>1.321E-2</v>
      </c>
      <c r="O24" s="19">
        <f t="shared" si="11"/>
        <v>16712</v>
      </c>
      <c r="P24" s="58">
        <f>ROUND(Q24/N24,2)+0.14</f>
        <v>2287.7999999999997</v>
      </c>
      <c r="Q24" s="127">
        <f t="shared" si="12"/>
        <v>30.22</v>
      </c>
      <c r="R24" s="2">
        <f t="shared" si="3"/>
        <v>38233713.600000001</v>
      </c>
      <c r="S24" s="28">
        <f t="shared" si="13"/>
        <v>0</v>
      </c>
      <c r="T24" s="28">
        <f t="shared" si="13"/>
        <v>0</v>
      </c>
      <c r="U24" s="28">
        <f t="shared" si="14"/>
        <v>0</v>
      </c>
      <c r="V24" s="28">
        <f t="shared" si="8"/>
        <v>0</v>
      </c>
      <c r="W24" s="41">
        <f t="shared" si="8"/>
        <v>0</v>
      </c>
      <c r="X24" s="4">
        <f t="shared" si="15"/>
        <v>99.999999999999972</v>
      </c>
      <c r="Z24" s="154">
        <f t="shared" si="6"/>
        <v>2287.66</v>
      </c>
      <c r="AA24" s="68">
        <f t="shared" si="4"/>
        <v>30.221747110518802</v>
      </c>
    </row>
    <row r="25" spans="1:27" ht="56.2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8">
        <v>9.2000000000000003E-4</v>
      </c>
      <c r="F25" s="19">
        <f t="shared" si="9"/>
        <v>1164</v>
      </c>
      <c r="G25" s="127">
        <v>9187.7000000000007</v>
      </c>
      <c r="H25" s="127">
        <f t="shared" si="0"/>
        <v>9252.01</v>
      </c>
      <c r="I25" s="127">
        <f>ROUND(E25*H25,2)</f>
        <v>8.51</v>
      </c>
      <c r="J25" s="2">
        <f t="shared" si="10"/>
        <v>10769339.640000001</v>
      </c>
      <c r="K25" s="127"/>
      <c r="L25" s="127"/>
      <c r="M25" s="2">
        <f t="shared" si="1"/>
        <v>10769339.640000001</v>
      </c>
      <c r="N25" s="51">
        <f t="shared" si="2"/>
        <v>9.2000000000000003E-4</v>
      </c>
      <c r="O25" s="19">
        <f t="shared" si="11"/>
        <v>1164</v>
      </c>
      <c r="P25" s="58">
        <f>ROUND(Q25/N25,2)+2.01</f>
        <v>9252.01</v>
      </c>
      <c r="Q25" s="127">
        <f t="shared" si="12"/>
        <v>8.51</v>
      </c>
      <c r="R25" s="2">
        <f t="shared" si="3"/>
        <v>10769339.640000001</v>
      </c>
      <c r="S25" s="28">
        <f t="shared" si="13"/>
        <v>0</v>
      </c>
      <c r="T25" s="28">
        <f t="shared" si="13"/>
        <v>0</v>
      </c>
      <c r="U25" s="28">
        <f t="shared" si="14"/>
        <v>0</v>
      </c>
      <c r="V25" s="28">
        <f t="shared" si="8"/>
        <v>0</v>
      </c>
      <c r="W25" s="41">
        <f t="shared" si="8"/>
        <v>0</v>
      </c>
      <c r="X25" s="4">
        <f t="shared" si="15"/>
        <v>100</v>
      </c>
      <c r="Z25" s="154">
        <f>ROUND(Q25/N25,2)</f>
        <v>9250</v>
      </c>
      <c r="AA25" s="68">
        <f>R25/D25</f>
        <v>8.5125986597170513</v>
      </c>
    </row>
    <row r="26" spans="1:27" ht="56.2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8">
        <v>7.1889999999999996E-2</v>
      </c>
      <c r="F26" s="19">
        <f t="shared" si="9"/>
        <v>90948</v>
      </c>
      <c r="G26" s="127">
        <v>675</v>
      </c>
      <c r="H26" s="127">
        <f t="shared" si="0"/>
        <v>679.73</v>
      </c>
      <c r="I26" s="127">
        <f>ROUND(E26*H26,2)</f>
        <v>48.87</v>
      </c>
      <c r="J26" s="2">
        <f t="shared" si="10"/>
        <v>61820084.039999999</v>
      </c>
      <c r="K26" s="127"/>
      <c r="L26" s="127"/>
      <c r="M26" s="2">
        <f t="shared" si="1"/>
        <v>61820084.039999999</v>
      </c>
      <c r="N26" s="51">
        <f t="shared" si="2"/>
        <v>7.1889999999999996E-2</v>
      </c>
      <c r="O26" s="19">
        <f t="shared" si="11"/>
        <v>90948</v>
      </c>
      <c r="P26" s="58">
        <f>ROUND(Q26/N26,2)-0.06</f>
        <v>679.73</v>
      </c>
      <c r="Q26" s="127">
        <f t="shared" si="12"/>
        <v>48.87</v>
      </c>
      <c r="R26" s="2">
        <f t="shared" si="3"/>
        <v>61820084.039999999</v>
      </c>
      <c r="S26" s="28">
        <f t="shared" si="13"/>
        <v>0</v>
      </c>
      <c r="T26" s="28">
        <f t="shared" si="13"/>
        <v>0</v>
      </c>
      <c r="U26" s="28">
        <f t="shared" si="14"/>
        <v>0</v>
      </c>
      <c r="V26" s="28">
        <f t="shared" si="8"/>
        <v>0</v>
      </c>
      <c r="W26" s="41">
        <f t="shared" si="8"/>
        <v>0</v>
      </c>
      <c r="X26" s="4">
        <f t="shared" si="15"/>
        <v>100</v>
      </c>
      <c r="Z26" s="154">
        <f>ROUND(Q26/N26,2)</f>
        <v>679.79</v>
      </c>
      <c r="AA26" s="68">
        <f>R26/D26</f>
        <v>48.865536990576281</v>
      </c>
    </row>
    <row r="27" spans="1:27" ht="62.25" customHeight="1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2.9399999999999999E-3</v>
      </c>
      <c r="F27" s="3">
        <f>ROUND(E27*D27,0)</f>
        <v>3719</v>
      </c>
      <c r="G27" s="4">
        <v>19555.400000000001</v>
      </c>
      <c r="H27" s="4">
        <f>ROUND(G27*1.007,2)</f>
        <v>19692.29</v>
      </c>
      <c r="I27" s="4">
        <f>ROUND(E27*H27,2)-0.01</f>
        <v>57.89</v>
      </c>
      <c r="J27" s="4">
        <f t="shared" si="10"/>
        <v>73235626.510000005</v>
      </c>
      <c r="K27" s="4"/>
      <c r="L27" s="4"/>
      <c r="M27" s="4">
        <f t="shared" si="1"/>
        <v>73235626.510000005</v>
      </c>
      <c r="N27" s="108">
        <f t="shared" si="2"/>
        <v>2.9399999999999999E-3</v>
      </c>
      <c r="O27" s="94">
        <f t="shared" si="11"/>
        <v>3719</v>
      </c>
      <c r="P27" s="58">
        <f>ROUND(Q27/N27,2)-1.59+3.4</f>
        <v>19692.29</v>
      </c>
      <c r="Q27" s="27">
        <f t="shared" si="12"/>
        <v>57.89</v>
      </c>
      <c r="R27" s="4">
        <f t="shared" si="3"/>
        <v>73235626.510000005</v>
      </c>
      <c r="S27" s="32">
        <f t="shared" si="13"/>
        <v>0</v>
      </c>
      <c r="T27" s="32">
        <f t="shared" si="13"/>
        <v>0</v>
      </c>
      <c r="U27" s="32">
        <f t="shared" si="14"/>
        <v>0</v>
      </c>
      <c r="V27" s="32">
        <f>Q27-I27</f>
        <v>0</v>
      </c>
      <c r="W27" s="53">
        <f t="shared" si="8"/>
        <v>0</v>
      </c>
      <c r="X27" s="4">
        <f t="shared" si="15"/>
        <v>100</v>
      </c>
      <c r="Z27" s="154">
        <f>ROUND(Q27/N27,2)</f>
        <v>19690.48</v>
      </c>
      <c r="AA27" s="68">
        <f>R27/D27</f>
        <v>57.888925125641649</v>
      </c>
    </row>
    <row r="28" spans="1:27" x14ac:dyDescent="0.2">
      <c r="A28" s="33"/>
      <c r="B28" s="21"/>
      <c r="C28" s="54"/>
      <c r="D28" s="26"/>
      <c r="E28" s="148"/>
      <c r="F28" s="19"/>
      <c r="G28" s="127"/>
      <c r="H28" s="127"/>
      <c r="I28" s="127"/>
      <c r="J28" s="2"/>
      <c r="K28" s="127"/>
      <c r="L28" s="127"/>
      <c r="M28" s="2"/>
      <c r="N28" s="51"/>
      <c r="O28" s="19"/>
      <c r="P28" s="58"/>
      <c r="Q28" s="127"/>
      <c r="R28" s="2"/>
      <c r="S28" s="28"/>
      <c r="T28" s="28"/>
      <c r="U28" s="28"/>
      <c r="V28" s="28"/>
      <c r="W28" s="41"/>
      <c r="X28" s="27"/>
      <c r="Z28" s="154"/>
      <c r="AA28" s="68"/>
    </row>
    <row r="29" spans="1:27" s="24" customFormat="1" ht="35.2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6.8618999999999999E-2</v>
      </c>
      <c r="F29" s="3">
        <f t="shared" si="9"/>
        <v>86810</v>
      </c>
      <c r="G29" s="4">
        <v>25784.9</v>
      </c>
      <c r="H29" s="4">
        <f t="shared" si="0"/>
        <v>25965.39</v>
      </c>
      <c r="I29" s="4">
        <f t="shared" si="7"/>
        <v>1781.72</v>
      </c>
      <c r="J29" s="4">
        <f>ROUND(F29*H29,2)</f>
        <v>2254055505.9000001</v>
      </c>
      <c r="K29" s="4"/>
      <c r="L29" s="4"/>
      <c r="M29" s="4">
        <f t="shared" si="1"/>
        <v>2254055505.9000001</v>
      </c>
      <c r="N29" s="49">
        <f>E29</f>
        <v>6.8618999999999999E-2</v>
      </c>
      <c r="O29" s="3">
        <f>ROUND(N29*D29,0)</f>
        <v>86810</v>
      </c>
      <c r="P29" s="40">
        <f>ROUND(Q29/N29,2)-0.01</f>
        <v>25965.390000000003</v>
      </c>
      <c r="Q29" s="27">
        <f>ROUND(R29/D29,2)+0.01</f>
        <v>1781.72</v>
      </c>
      <c r="R29" s="4">
        <f t="shared" si="3"/>
        <v>2254055505.9000001</v>
      </c>
      <c r="S29" s="32">
        <f t="shared" si="13"/>
        <v>0</v>
      </c>
      <c r="T29" s="32">
        <f t="shared" si="13"/>
        <v>0</v>
      </c>
      <c r="U29" s="32">
        <f>P29-H29</f>
        <v>0</v>
      </c>
      <c r="V29" s="32">
        <f t="shared" si="8"/>
        <v>0</v>
      </c>
      <c r="W29" s="53">
        <f>R29-J29</f>
        <v>0</v>
      </c>
      <c r="X29" s="4">
        <f>P29/H29*100</f>
        <v>100.00000000000003</v>
      </c>
      <c r="Y29" s="168"/>
      <c r="Z29" s="155">
        <f t="shared" si="6"/>
        <v>25965.4</v>
      </c>
      <c r="AA29" s="151">
        <f>R29/D29</f>
        <v>1781.712762329797</v>
      </c>
    </row>
    <row r="30" spans="1:27" ht="37.5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 t="shared" si="9"/>
        <v>11395</v>
      </c>
      <c r="G30" s="127">
        <v>87165.8</v>
      </c>
      <c r="H30" s="127">
        <f t="shared" si="0"/>
        <v>87775.96</v>
      </c>
      <c r="I30" s="127">
        <f t="shared" si="7"/>
        <v>790.6</v>
      </c>
      <c r="J30" s="2">
        <f>ROUND(F30*H30,2)</f>
        <v>1000207064.2</v>
      </c>
      <c r="K30" s="127"/>
      <c r="L30" s="127"/>
      <c r="M30" s="2">
        <f t="shared" si="1"/>
        <v>1000207064.2</v>
      </c>
      <c r="N30" s="51">
        <f t="shared" si="2"/>
        <v>9.0069999999999994E-3</v>
      </c>
      <c r="O30" s="19">
        <f>ROUND(N30*D30,0)</f>
        <v>11395</v>
      </c>
      <c r="P30" s="58">
        <f>ROUND(Q30/N30,2)-0.21</f>
        <v>87775.959999999992</v>
      </c>
      <c r="Q30" s="127">
        <f>ROUND(R30/D30,2)-0.01</f>
        <v>790.6</v>
      </c>
      <c r="R30" s="2">
        <f t="shared" si="3"/>
        <v>1000207064.2</v>
      </c>
      <c r="S30" s="20">
        <f>N30-E30</f>
        <v>0</v>
      </c>
      <c r="T30" s="20">
        <f>O30-F30</f>
        <v>0</v>
      </c>
      <c r="U30" s="28">
        <f>P30-H30</f>
        <v>0</v>
      </c>
      <c r="V30" s="28">
        <f t="shared" si="8"/>
        <v>0</v>
      </c>
      <c r="W30" s="41">
        <f>R30-J30</f>
        <v>0</v>
      </c>
      <c r="X30" s="27">
        <f>P30/H30*100</f>
        <v>99.999999999999986</v>
      </c>
      <c r="Z30" s="154">
        <f t="shared" si="6"/>
        <v>87776.17</v>
      </c>
      <c r="AA30" s="68">
        <f t="shared" si="4"/>
        <v>790.6112722570283</v>
      </c>
    </row>
    <row r="31" spans="1:27" ht="33.7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4.9100000000000001E-4</v>
      </c>
      <c r="F31" s="19">
        <f>ROUND(E31*D31,0)</f>
        <v>621</v>
      </c>
      <c r="G31" s="127">
        <v>124728.5</v>
      </c>
      <c r="H31" s="127">
        <f t="shared" si="0"/>
        <v>125601.60000000001</v>
      </c>
      <c r="I31" s="127">
        <f t="shared" si="7"/>
        <v>61.67</v>
      </c>
      <c r="J31" s="2">
        <f t="shared" si="10"/>
        <v>77998593.599999994</v>
      </c>
      <c r="K31" s="127"/>
      <c r="L31" s="127"/>
      <c r="M31" s="2">
        <f t="shared" si="1"/>
        <v>77998593.599999994</v>
      </c>
      <c r="N31" s="51">
        <f t="shared" si="2"/>
        <v>4.9100000000000001E-4</v>
      </c>
      <c r="O31" s="19">
        <f>ROUND(N31*D31,0)</f>
        <v>621</v>
      </c>
      <c r="P31" s="58">
        <f>ROUND(Q31/N31,2)+0.79</f>
        <v>125601.59999999999</v>
      </c>
      <c r="Q31" s="127">
        <f>ROUND(R31/D31,2)+0.02</f>
        <v>61.67</v>
      </c>
      <c r="R31" s="2">
        <f t="shared" si="3"/>
        <v>77998593.599999994</v>
      </c>
      <c r="S31" s="20">
        <f>N31-E31</f>
        <v>0</v>
      </c>
      <c r="T31" s="20">
        <f>O31-F31</f>
        <v>0</v>
      </c>
      <c r="U31" s="28">
        <f t="shared" ref="U31:U37" si="16">P31-H31</f>
        <v>0</v>
      </c>
      <c r="V31" s="28">
        <f t="shared" si="8"/>
        <v>0</v>
      </c>
      <c r="W31" s="41">
        <f>R31-J31</f>
        <v>0</v>
      </c>
      <c r="X31" s="27">
        <f>P31/H31*100</f>
        <v>99.999999999999986</v>
      </c>
      <c r="Z31" s="154">
        <f t="shared" si="6"/>
        <v>125600.81</v>
      </c>
      <c r="AA31" s="68">
        <f t="shared" si="4"/>
        <v>61.653801025368622</v>
      </c>
    </row>
    <row r="32" spans="1:27" ht="33.75" customHeight="1" x14ac:dyDescent="0.2">
      <c r="A32" s="140" t="s">
        <v>57</v>
      </c>
      <c r="B32" s="141" t="s">
        <v>54</v>
      </c>
      <c r="C32" s="142" t="s">
        <v>33</v>
      </c>
      <c r="D32" s="143">
        <v>1265106</v>
      </c>
      <c r="E32" s="144">
        <f>E29-E30-E31</f>
        <v>5.9121E-2</v>
      </c>
      <c r="F32" s="145">
        <f>F29-F30-F31</f>
        <v>74794</v>
      </c>
      <c r="G32" s="138" t="s">
        <v>26</v>
      </c>
      <c r="H32" s="138" t="s">
        <v>26</v>
      </c>
      <c r="I32" s="138" t="s">
        <v>26</v>
      </c>
      <c r="J32" s="116">
        <f>J29-J30-J31</f>
        <v>1175849848.1000001</v>
      </c>
      <c r="K32" s="116">
        <f>K29</f>
        <v>0</v>
      </c>
      <c r="L32" s="116">
        <f>L29</f>
        <v>0</v>
      </c>
      <c r="M32" s="116">
        <f>M29-M30-M31</f>
        <v>1175849848.1000001</v>
      </c>
      <c r="N32" s="152">
        <f>N29-N30-N31</f>
        <v>5.9121E-2</v>
      </c>
      <c r="O32" s="145">
        <f>O29-O30-O31</f>
        <v>74794</v>
      </c>
      <c r="P32" s="109" t="s">
        <v>26</v>
      </c>
      <c r="Q32" s="109" t="s">
        <v>26</v>
      </c>
      <c r="R32" s="116">
        <f>R29-R30-R31</f>
        <v>1175849848.1000001</v>
      </c>
      <c r="S32" s="146">
        <f>S29-S30-S31</f>
        <v>0</v>
      </c>
      <c r="T32" s="146">
        <f>T29-T30-T31</f>
        <v>0</v>
      </c>
      <c r="U32" s="118">
        <f>U29-U30-U31</f>
        <v>0</v>
      </c>
      <c r="V32" s="118"/>
      <c r="W32" s="113">
        <f>W29-W30-W31</f>
        <v>0</v>
      </c>
      <c r="X32" s="114"/>
      <c r="Z32" s="154" t="e">
        <f t="shared" si="6"/>
        <v>#VALUE!</v>
      </c>
      <c r="AA32" s="68">
        <f t="shared" si="4"/>
        <v>929.4476890474001</v>
      </c>
    </row>
    <row r="33" spans="1:27" x14ac:dyDescent="0.2">
      <c r="A33" s="33"/>
      <c r="B33" s="21"/>
      <c r="C33" s="54"/>
      <c r="D33" s="26"/>
      <c r="E33" s="102"/>
      <c r="F33" s="19"/>
      <c r="G33" s="127"/>
      <c r="H33" s="127"/>
      <c r="I33" s="127"/>
      <c r="J33" s="2"/>
      <c r="K33" s="127"/>
      <c r="L33" s="127"/>
      <c r="M33" s="2"/>
      <c r="N33" s="51"/>
      <c r="O33" s="19"/>
      <c r="P33" s="58"/>
      <c r="Q33" s="127"/>
      <c r="R33" s="2"/>
      <c r="S33" s="20"/>
      <c r="T33" s="20"/>
      <c r="U33" s="28"/>
      <c r="V33" s="28"/>
      <c r="W33" s="41"/>
      <c r="X33" s="27"/>
      <c r="Z33" s="154"/>
      <c r="AA33" s="68"/>
    </row>
    <row r="34" spans="1:27" s="24" customFormat="1" ht="34.5" customHeight="1" x14ac:dyDescent="0.2">
      <c r="A34" s="5">
        <v>8</v>
      </c>
      <c r="B34" s="45" t="s">
        <v>36</v>
      </c>
      <c r="C34" s="46" t="s">
        <v>37</v>
      </c>
      <c r="D34" s="7">
        <v>1265106</v>
      </c>
      <c r="E34" s="55">
        <v>0.166356</v>
      </c>
      <c r="F34" s="3">
        <f>ROUND(E34*D34,0)</f>
        <v>210458</v>
      </c>
      <c r="G34" s="183">
        <v>41801</v>
      </c>
      <c r="H34" s="183">
        <f t="shared" si="0"/>
        <v>42093.61</v>
      </c>
      <c r="I34" s="183">
        <f>ROUND(E34*H34,2)</f>
        <v>7002.52</v>
      </c>
      <c r="J34" s="183">
        <f>ROUND(F34*H34,2)</f>
        <v>8858936973.3799992</v>
      </c>
      <c r="K34" s="4"/>
      <c r="L34" s="4"/>
      <c r="M34" s="4">
        <f t="shared" si="1"/>
        <v>8858936973.3799992</v>
      </c>
      <c r="N34" s="49">
        <f t="shared" si="2"/>
        <v>0.166356</v>
      </c>
      <c r="O34" s="3">
        <f>ROUND(N34*D34,0)</f>
        <v>210458</v>
      </c>
      <c r="P34" s="58">
        <f>ROUND(Q34/N34,2)+0.03</f>
        <v>42093.61</v>
      </c>
      <c r="Q34" s="4">
        <f>ROUND(R34/D34,2)-0.01</f>
        <v>7002.5199999999995</v>
      </c>
      <c r="R34" s="4">
        <f t="shared" si="3"/>
        <v>8858936973.3799992</v>
      </c>
      <c r="S34" s="119">
        <f t="shared" ref="S34:T36" si="17">N34-E34</f>
        <v>0</v>
      </c>
      <c r="T34" s="120">
        <f t="shared" si="17"/>
        <v>0</v>
      </c>
      <c r="U34" s="28">
        <f>P34-H34</f>
        <v>0</v>
      </c>
      <c r="V34" s="28">
        <f>Q34-I34</f>
        <v>0</v>
      </c>
      <c r="W34" s="41">
        <f t="shared" ref="W34:W39" si="18">R34-J34</f>
        <v>0</v>
      </c>
      <c r="X34" s="27">
        <f>P34/H34*100</f>
        <v>100</v>
      </c>
      <c r="Z34" s="154">
        <f t="shared" si="6"/>
        <v>42093.58</v>
      </c>
      <c r="AA34" s="68">
        <f t="shared" si="4"/>
        <v>7002.525459036633</v>
      </c>
    </row>
    <row r="35" spans="1:27" ht="42" customHeight="1" x14ac:dyDescent="0.2">
      <c r="A35" s="33" t="s">
        <v>58</v>
      </c>
      <c r="B35" s="21" t="s">
        <v>38</v>
      </c>
      <c r="C35" s="104" t="s">
        <v>37</v>
      </c>
      <c r="D35" s="26">
        <v>1265106</v>
      </c>
      <c r="E35" s="102">
        <v>4.4429999999999999E-3</v>
      </c>
      <c r="F35" s="19">
        <f>ROUND(E35*D35,0)</f>
        <v>5621</v>
      </c>
      <c r="G35" s="127">
        <v>43074.6</v>
      </c>
      <c r="H35" s="127">
        <f t="shared" si="0"/>
        <v>43376.12</v>
      </c>
      <c r="I35" s="127">
        <f t="shared" si="7"/>
        <v>192.72</v>
      </c>
      <c r="J35" s="2">
        <f>ROUND(F35*H35,2)</f>
        <v>243817170.52000001</v>
      </c>
      <c r="K35" s="127"/>
      <c r="L35" s="127"/>
      <c r="M35" s="2">
        <f t="shared" si="1"/>
        <v>243817170.52000001</v>
      </c>
      <c r="N35" s="51">
        <f t="shared" si="2"/>
        <v>4.4429999999999999E-3</v>
      </c>
      <c r="O35" s="19">
        <f>ROUND(N35*D35,0)</f>
        <v>5621</v>
      </c>
      <c r="P35" s="58">
        <f>ROUND(Q35/N35,2)+0.02</f>
        <v>43376.119999999995</v>
      </c>
      <c r="Q35" s="127">
        <f>ROUND(R35/D35,2)</f>
        <v>192.72</v>
      </c>
      <c r="R35" s="2">
        <f t="shared" si="3"/>
        <v>243817170.52000001</v>
      </c>
      <c r="S35" s="20">
        <f t="shared" si="17"/>
        <v>0</v>
      </c>
      <c r="T35" s="20">
        <f t="shared" si="17"/>
        <v>0</v>
      </c>
      <c r="U35" s="28">
        <f t="shared" si="16"/>
        <v>0</v>
      </c>
      <c r="V35" s="28">
        <f t="shared" si="8"/>
        <v>0</v>
      </c>
      <c r="W35" s="41">
        <f t="shared" si="18"/>
        <v>0</v>
      </c>
      <c r="X35" s="127">
        <f>P35/H35*100</f>
        <v>99.999999999999972</v>
      </c>
      <c r="Z35" s="154">
        <f t="shared" si="6"/>
        <v>43376.1</v>
      </c>
      <c r="AA35" s="68">
        <f t="shared" si="4"/>
        <v>192.72469699772194</v>
      </c>
    </row>
    <row r="36" spans="1:27" ht="43.5" customHeight="1" x14ac:dyDescent="0.2">
      <c r="A36" s="140" t="s">
        <v>59</v>
      </c>
      <c r="B36" s="141" t="s">
        <v>39</v>
      </c>
      <c r="C36" s="149" t="s">
        <v>37</v>
      </c>
      <c r="D36" s="143">
        <v>1265106</v>
      </c>
      <c r="E36" s="144">
        <f>E35*25%</f>
        <v>1.11075E-3</v>
      </c>
      <c r="F36" s="145">
        <f>ROUND(E36*D36,0)</f>
        <v>1405</v>
      </c>
      <c r="G36" s="116">
        <f>G35</f>
        <v>43074.6</v>
      </c>
      <c r="H36" s="116">
        <f t="shared" si="0"/>
        <v>43376.12</v>
      </c>
      <c r="I36" s="116">
        <f t="shared" si="7"/>
        <v>48.18</v>
      </c>
      <c r="J36" s="116">
        <f>ROUND(F36*H36,2)</f>
        <v>60943448.600000001</v>
      </c>
      <c r="K36" s="116"/>
      <c r="L36" s="116"/>
      <c r="M36" s="116">
        <f t="shared" si="1"/>
        <v>60943448.600000001</v>
      </c>
      <c r="N36" s="152">
        <f t="shared" si="2"/>
        <v>1.11075E-3</v>
      </c>
      <c r="O36" s="145">
        <f>ROUND(N36*D36,0)</f>
        <v>1405</v>
      </c>
      <c r="P36" s="116">
        <f>ROUND(Q36/N36,2)+0.02</f>
        <v>43376.119999999995</v>
      </c>
      <c r="Q36" s="116">
        <f>ROUND(R36/D36,2)+0.01</f>
        <v>48.18</v>
      </c>
      <c r="R36" s="116">
        <f t="shared" si="3"/>
        <v>60943448.600000001</v>
      </c>
      <c r="S36" s="146">
        <f t="shared" si="17"/>
        <v>0</v>
      </c>
      <c r="T36" s="146">
        <f t="shared" si="17"/>
        <v>0</v>
      </c>
      <c r="U36" s="118">
        <f t="shared" si="16"/>
        <v>0</v>
      </c>
      <c r="V36" s="118">
        <f t="shared" si="8"/>
        <v>0</v>
      </c>
      <c r="W36" s="113">
        <f t="shared" si="18"/>
        <v>0</v>
      </c>
      <c r="X36" s="116">
        <f>P36/H36*100</f>
        <v>99.999999999999972</v>
      </c>
      <c r="Z36" s="154">
        <f t="shared" si="6"/>
        <v>43376.1</v>
      </c>
      <c r="AA36" s="68">
        <f t="shared" si="4"/>
        <v>48.17260261195505</v>
      </c>
    </row>
    <row r="37" spans="1:27" ht="43.5" customHeight="1" x14ac:dyDescent="0.2">
      <c r="A37" s="33" t="s">
        <v>60</v>
      </c>
      <c r="B37" s="21" t="s">
        <v>34</v>
      </c>
      <c r="C37" s="104" t="s">
        <v>37</v>
      </c>
      <c r="D37" s="26">
        <v>1265106</v>
      </c>
      <c r="E37" s="102">
        <v>9.4879999999999999E-3</v>
      </c>
      <c r="F37" s="19">
        <f>ROUND(E37*D37,0)</f>
        <v>12003</v>
      </c>
      <c r="G37" s="127">
        <v>112804.8</v>
      </c>
      <c r="H37" s="127">
        <f t="shared" si="0"/>
        <v>113594.43</v>
      </c>
      <c r="I37" s="127">
        <f t="shared" si="7"/>
        <v>1077.78</v>
      </c>
      <c r="J37" s="2">
        <f>ROUND(F37*H37,2)</f>
        <v>1363473943.29</v>
      </c>
      <c r="K37" s="127"/>
      <c r="L37" s="127"/>
      <c r="M37" s="2">
        <f t="shared" si="1"/>
        <v>1363473943.29</v>
      </c>
      <c r="N37" s="51">
        <f t="shared" si="2"/>
        <v>9.4879999999999999E-3</v>
      </c>
      <c r="O37" s="19">
        <f>ROUND(N37*D37,0)</f>
        <v>12003</v>
      </c>
      <c r="P37" s="58">
        <f>ROUND(Q37/N37,2)+0.42</f>
        <v>113594.43</v>
      </c>
      <c r="Q37" s="127">
        <f>ROUND(R37/D37,2)+0.03</f>
        <v>1077.78</v>
      </c>
      <c r="R37" s="2">
        <f t="shared" si="3"/>
        <v>1363473943.29</v>
      </c>
      <c r="S37" s="20">
        <f t="shared" ref="S37:T39" si="19">N37-E37</f>
        <v>0</v>
      </c>
      <c r="T37" s="20">
        <f t="shared" si="19"/>
        <v>0</v>
      </c>
      <c r="U37" s="28">
        <f t="shared" si="16"/>
        <v>0</v>
      </c>
      <c r="V37" s="28">
        <f t="shared" si="8"/>
        <v>0</v>
      </c>
      <c r="W37" s="41">
        <f t="shared" si="18"/>
        <v>0</v>
      </c>
      <c r="X37" s="127">
        <f>P37/H37*100</f>
        <v>100</v>
      </c>
      <c r="Z37" s="154">
        <f t="shared" si="6"/>
        <v>113594.01</v>
      </c>
      <c r="AA37" s="68">
        <f t="shared" si="4"/>
        <v>1077.7547045781143</v>
      </c>
    </row>
    <row r="38" spans="1:27" ht="53.25" customHeight="1" x14ac:dyDescent="0.2">
      <c r="A38" s="33" t="s">
        <v>61</v>
      </c>
      <c r="B38" s="21" t="s">
        <v>90</v>
      </c>
      <c r="C38" s="104" t="s">
        <v>37</v>
      </c>
      <c r="D38" s="26">
        <v>1265106</v>
      </c>
      <c r="E38" s="102">
        <v>0</v>
      </c>
      <c r="F38" s="19">
        <f>ROUND(E38*D38,0)</f>
        <v>0</v>
      </c>
      <c r="G38" s="129">
        <v>0</v>
      </c>
      <c r="H38" s="129">
        <f t="shared" si="0"/>
        <v>0</v>
      </c>
      <c r="I38" s="129">
        <f t="shared" si="7"/>
        <v>0</v>
      </c>
      <c r="J38" s="2">
        <f>ROUND(F38*H38,2)</f>
        <v>0</v>
      </c>
      <c r="K38" s="129"/>
      <c r="L38" s="129"/>
      <c r="M38" s="2">
        <f t="shared" si="1"/>
        <v>0</v>
      </c>
      <c r="N38" s="51">
        <f t="shared" si="2"/>
        <v>0</v>
      </c>
      <c r="O38" s="19">
        <f>ROUND(N38*D38,0)</f>
        <v>0</v>
      </c>
      <c r="P38" s="58" t="e">
        <f>ROUND(Q38/N38,2)+0.42</f>
        <v>#DIV/0!</v>
      </c>
      <c r="Q38" s="129">
        <f>ROUND(R38/D38,2)</f>
        <v>0</v>
      </c>
      <c r="R38" s="2">
        <f t="shared" si="3"/>
        <v>0</v>
      </c>
      <c r="S38" s="20">
        <f>N38-E38</f>
        <v>0</v>
      </c>
      <c r="T38" s="20">
        <f>O38-F38</f>
        <v>0</v>
      </c>
      <c r="U38" s="28"/>
      <c r="V38" s="28">
        <f>Q38-I38</f>
        <v>0</v>
      </c>
      <c r="W38" s="41">
        <f t="shared" si="18"/>
        <v>0</v>
      </c>
      <c r="X38" s="129"/>
      <c r="Z38" s="154"/>
      <c r="AA38" s="68">
        <f t="shared" si="4"/>
        <v>0</v>
      </c>
    </row>
    <row r="39" spans="1:27" ht="43.5" customHeight="1" x14ac:dyDescent="0.2">
      <c r="A39" s="140" t="s">
        <v>89</v>
      </c>
      <c r="B39" s="141" t="s">
        <v>91</v>
      </c>
      <c r="C39" s="149" t="s">
        <v>37</v>
      </c>
      <c r="D39" s="143">
        <v>1265106</v>
      </c>
      <c r="E39" s="144">
        <f>E34-E35-E37-E38</f>
        <v>0.152425</v>
      </c>
      <c r="F39" s="145">
        <f>F34-F35-F37-F38</f>
        <v>192834</v>
      </c>
      <c r="G39" s="138" t="s">
        <v>26</v>
      </c>
      <c r="H39" s="138" t="s">
        <v>26</v>
      </c>
      <c r="I39" s="138" t="s">
        <v>26</v>
      </c>
      <c r="J39" s="116">
        <f>J34-J35-J37-J38</f>
        <v>7251645859.5699987</v>
      </c>
      <c r="K39" s="116"/>
      <c r="L39" s="116"/>
      <c r="M39" s="116">
        <f>M34-M35-M37-M38</f>
        <v>7251645859.5699987</v>
      </c>
      <c r="N39" s="144">
        <f>N34-N35-N37-N38</f>
        <v>0.152425</v>
      </c>
      <c r="O39" s="116">
        <f>O34-O35-O37-O38</f>
        <v>192834</v>
      </c>
      <c r="P39" s="138" t="s">
        <v>26</v>
      </c>
      <c r="Q39" s="138" t="s">
        <v>26</v>
      </c>
      <c r="R39" s="116">
        <f>R34-R35-R37-R38</f>
        <v>7251645859.5699987</v>
      </c>
      <c r="S39" s="146">
        <f t="shared" si="19"/>
        <v>0</v>
      </c>
      <c r="T39" s="146">
        <f t="shared" si="19"/>
        <v>0</v>
      </c>
      <c r="U39" s="118"/>
      <c r="V39" s="118"/>
      <c r="W39" s="113">
        <f t="shared" si="18"/>
        <v>0</v>
      </c>
      <c r="X39" s="116"/>
      <c r="Z39" s="154"/>
      <c r="AA39" s="68">
        <f t="shared" si="4"/>
        <v>5732.0460574607969</v>
      </c>
    </row>
    <row r="40" spans="1:27" x14ac:dyDescent="0.2">
      <c r="A40" s="33"/>
      <c r="B40" s="21"/>
      <c r="C40" s="104"/>
      <c r="D40" s="16"/>
      <c r="E40" s="102"/>
      <c r="F40" s="19"/>
      <c r="G40" s="64"/>
      <c r="H40" s="127"/>
      <c r="I40" s="127"/>
      <c r="J40" s="127"/>
      <c r="K40" s="127"/>
      <c r="L40" s="127"/>
      <c r="M40" s="127"/>
      <c r="N40" s="51"/>
      <c r="O40" s="19"/>
      <c r="P40" s="127"/>
      <c r="Q40" s="127"/>
      <c r="R40" s="127"/>
      <c r="S40" s="20"/>
      <c r="T40" s="20"/>
      <c r="U40" s="28"/>
      <c r="V40" s="28"/>
      <c r="W40" s="41"/>
      <c r="X40" s="127"/>
      <c r="Z40" s="154"/>
      <c r="AA40" s="68"/>
    </row>
    <row r="41" spans="1:27" s="24" customFormat="1" ht="30.75" customHeight="1" x14ac:dyDescent="0.2">
      <c r="A41" s="5">
        <v>9</v>
      </c>
      <c r="B41" s="6" t="s">
        <v>40</v>
      </c>
      <c r="C41" s="6"/>
      <c r="D41" s="7">
        <v>1265106</v>
      </c>
      <c r="E41" s="8">
        <v>4.4429999999999999E-3</v>
      </c>
      <c r="F41" s="3"/>
      <c r="G41" s="4">
        <v>38662.5</v>
      </c>
      <c r="H41" s="5"/>
      <c r="I41" s="4">
        <f>I7+I11+I18+I17+I29+I34+I27</f>
        <v>15664.74</v>
      </c>
      <c r="J41" s="4">
        <f>J7+J11+J18+J17+J29+J34+J27</f>
        <v>19817571031.569996</v>
      </c>
      <c r="K41" s="4">
        <f>K7+K11+K18+K17+K29+K34+K27</f>
        <v>2592923.85</v>
      </c>
      <c r="L41" s="4">
        <f>L7+L11+L18+L17+L29+L34+L27</f>
        <v>81544767.500004113</v>
      </c>
      <c r="M41" s="4">
        <f>M7+M11+M18+M17+M29+M34+M27</f>
        <v>19901708722.920002</v>
      </c>
      <c r="N41" s="8"/>
      <c r="O41" s="3"/>
      <c r="P41" s="4"/>
      <c r="Q41" s="4">
        <f>Q7+Q11+Q18+Q17+Q29+Q34+Q27</f>
        <v>15731.25</v>
      </c>
      <c r="R41" s="4">
        <f>R7+R11+R18+R17+R29+R34+R27</f>
        <v>19901708722.920002</v>
      </c>
      <c r="S41" s="32"/>
      <c r="T41" s="32"/>
      <c r="U41" s="4">
        <f>U7+U11+U18+U17+U29+U34+U27</f>
        <v>37.200000000000045</v>
      </c>
      <c r="V41" s="4">
        <f>V7+V11+V18+V17+V29+V34+V27</f>
        <v>66.510000000000218</v>
      </c>
      <c r="W41" s="4">
        <f>W7+W11+W18+W17+W29+W34+W27</f>
        <v>84137691.350004196</v>
      </c>
      <c r="X41" s="4"/>
      <c r="Z41" s="154"/>
      <c r="AA41" s="68">
        <f t="shared" si="4"/>
        <v>15731.257873190074</v>
      </c>
    </row>
    <row r="42" spans="1:27" ht="43.5" customHeight="1" x14ac:dyDescent="0.2">
      <c r="A42" s="126">
        <v>10</v>
      </c>
      <c r="B42" s="21" t="s">
        <v>41</v>
      </c>
      <c r="C42" s="54"/>
      <c r="D42" s="26">
        <v>1265106</v>
      </c>
      <c r="E42" s="47"/>
      <c r="F42" s="19"/>
      <c r="G42" s="127"/>
      <c r="H42" s="127"/>
      <c r="I42" s="127"/>
      <c r="J42" s="2"/>
      <c r="K42" s="127"/>
      <c r="L42" s="127"/>
      <c r="M42" s="4">
        <v>150526279.84999999</v>
      </c>
      <c r="N42" s="47"/>
      <c r="O42" s="19"/>
      <c r="P42" s="127"/>
      <c r="Q42" s="39">
        <f>ROUND(R42/D42,2)</f>
        <v>118.98</v>
      </c>
      <c r="R42" s="2">
        <f>M42</f>
        <v>150526279.84999999</v>
      </c>
      <c r="S42" s="20"/>
      <c r="T42" s="20"/>
      <c r="U42" s="28"/>
      <c r="V42" s="28"/>
      <c r="W42" s="27"/>
      <c r="X42" s="127"/>
      <c r="Z42" s="154"/>
      <c r="AA42" s="68">
        <f t="shared" si="4"/>
        <v>118.98313647235884</v>
      </c>
    </row>
    <row r="43" spans="1:27" s="24" customFormat="1" ht="45.75" customHeight="1" x14ac:dyDescent="0.2">
      <c r="A43" s="5">
        <v>11</v>
      </c>
      <c r="B43" s="6" t="s">
        <v>42</v>
      </c>
      <c r="C43" s="6"/>
      <c r="D43" s="26">
        <v>1265106</v>
      </c>
      <c r="E43" s="8"/>
      <c r="F43" s="3"/>
      <c r="G43" s="4"/>
      <c r="H43" s="5"/>
      <c r="I43" s="4">
        <f>I41</f>
        <v>15664.74</v>
      </c>
      <c r="J43" s="4">
        <f>J41</f>
        <v>19817571031.569996</v>
      </c>
      <c r="K43" s="4">
        <f>K7+K11+K18+K17+K29+K34+K42</f>
        <v>2592923.85</v>
      </c>
      <c r="L43" s="4">
        <f>L7+L11+L18+L17+L29+L34+L42</f>
        <v>81544767.500004113</v>
      </c>
      <c r="M43" s="4">
        <f>M7+M11+M18+M17+M29+M34+M42+M27</f>
        <v>20052235002.77</v>
      </c>
      <c r="N43" s="8"/>
      <c r="O43" s="3"/>
      <c r="P43" s="2"/>
      <c r="Q43" s="4">
        <f>Q7+Q11+Q18+Q17+Q29+Q34+Q42+Q27</f>
        <v>15850.23</v>
      </c>
      <c r="R43" s="4">
        <f>R7+R11+R18+R17+R29+R34+R42+R27</f>
        <v>20052235002.77</v>
      </c>
      <c r="S43" s="4"/>
      <c r="T43" s="4"/>
      <c r="U43" s="4">
        <f>U7+U11+U18+U17+U29+U34+U42+U27</f>
        <v>37.200000000000045</v>
      </c>
      <c r="V43" s="4">
        <f>V7+V11+V18+V17+V29+V34+V42+V27</f>
        <v>66.510000000000218</v>
      </c>
      <c r="W43" s="4">
        <f>W7+W11+W18+W17+W29+W34+W42+W27</f>
        <v>84137691.350004196</v>
      </c>
      <c r="X43" s="4"/>
      <c r="Z43" s="154"/>
      <c r="AA43" s="68">
        <f t="shared" si="4"/>
        <v>15850.241009662432</v>
      </c>
    </row>
    <row r="44" spans="1:27" x14ac:dyDescent="0.2">
      <c r="A44" s="126"/>
      <c r="C44" s="54"/>
      <c r="D44" s="26">
        <v>1265106</v>
      </c>
      <c r="E44" s="47"/>
      <c r="F44" s="19"/>
      <c r="G44" s="127"/>
      <c r="H44" s="127"/>
      <c r="I44" s="175">
        <f>J43/D43</f>
        <v>15664.751437089062</v>
      </c>
      <c r="J44" s="2"/>
      <c r="K44" s="127"/>
      <c r="L44" s="127"/>
      <c r="M44" s="2"/>
      <c r="N44" s="47"/>
      <c r="O44" s="19"/>
      <c r="P44" s="127"/>
      <c r="Q44" s="176">
        <f>R43/D43</f>
        <v>15850.241009662432</v>
      </c>
      <c r="R44" s="2"/>
      <c r="S44" s="20"/>
      <c r="T44" s="20"/>
      <c r="U44" s="20"/>
      <c r="V44" s="20"/>
      <c r="W44" s="127"/>
      <c r="X44" s="127"/>
      <c r="Z44" s="154"/>
      <c r="AA44" s="68"/>
    </row>
    <row r="45" spans="1:27" ht="25.5" customHeight="1" x14ac:dyDescent="0.3">
      <c r="A45" s="126"/>
      <c r="B45" s="157" t="s">
        <v>43</v>
      </c>
      <c r="C45" s="54"/>
      <c r="D45" s="26">
        <v>1265106</v>
      </c>
      <c r="E45" s="169"/>
      <c r="F45" s="19"/>
      <c r="G45" s="127"/>
      <c r="H45" s="127"/>
      <c r="I45" s="30"/>
      <c r="J45" s="31"/>
      <c r="K45" s="30"/>
      <c r="L45" s="30"/>
      <c r="M45" s="31"/>
      <c r="N45" s="20"/>
      <c r="O45" s="20"/>
      <c r="P45" s="41"/>
      <c r="Q45" s="30"/>
      <c r="R45" s="31"/>
      <c r="S45" s="20"/>
      <c r="T45" s="20"/>
      <c r="U45" s="28"/>
      <c r="V45" s="28"/>
      <c r="W45" s="41"/>
      <c r="X45" s="30"/>
      <c r="Y45" s="82"/>
      <c r="Z45" s="154"/>
      <c r="AA45" s="68"/>
    </row>
    <row r="46" spans="1:27" ht="37.5" x14ac:dyDescent="0.2">
      <c r="A46" s="126">
        <v>12</v>
      </c>
      <c r="B46" s="54" t="s">
        <v>44</v>
      </c>
      <c r="C46" s="54"/>
      <c r="D46" s="26">
        <v>1265106</v>
      </c>
      <c r="E46" s="47"/>
      <c r="F46" s="19"/>
      <c r="G46" s="127"/>
      <c r="H46" s="127"/>
      <c r="I46" s="159">
        <f>ROUND(J46/D46,4)</f>
        <v>280.79149999999998</v>
      </c>
      <c r="J46" s="2">
        <f>J1-J43-J45</f>
        <v>355230968.43000412</v>
      </c>
      <c r="K46" s="127"/>
      <c r="L46" s="127">
        <f>M46-J46</f>
        <v>-81544767.500004113</v>
      </c>
      <c r="M46" s="2">
        <f>M42+M47</f>
        <v>273686200.93000001</v>
      </c>
      <c r="N46" s="47"/>
      <c r="O46" s="19"/>
      <c r="P46" s="127"/>
      <c r="Q46" s="121">
        <f>ROUND(R46/D46,2)</f>
        <v>216.33</v>
      </c>
      <c r="R46" s="2">
        <f>M46</f>
        <v>273686200.93000001</v>
      </c>
      <c r="S46" s="20"/>
      <c r="T46" s="20"/>
      <c r="U46" s="20"/>
      <c r="V46" s="20"/>
      <c r="W46" s="127">
        <f>R46-J46</f>
        <v>-81544767.500004113</v>
      </c>
      <c r="X46" s="127"/>
      <c r="Z46" s="154"/>
      <c r="AA46" s="68">
        <f t="shared" si="4"/>
        <v>216.33460036550298</v>
      </c>
    </row>
    <row r="47" spans="1:27" ht="56.25" x14ac:dyDescent="0.3">
      <c r="A47" s="126">
        <v>13</v>
      </c>
      <c r="B47" s="157" t="s">
        <v>45</v>
      </c>
      <c r="C47" s="54"/>
      <c r="D47" s="26">
        <v>1265106</v>
      </c>
      <c r="E47" s="47"/>
      <c r="F47" s="19"/>
      <c r="G47" s="127"/>
      <c r="H47" s="127"/>
      <c r="I47" s="11"/>
      <c r="J47" s="2"/>
      <c r="K47" s="127"/>
      <c r="L47" s="127"/>
      <c r="M47" s="4">
        <v>123159921.08</v>
      </c>
      <c r="N47" s="47"/>
      <c r="O47" s="19"/>
      <c r="P47" s="127"/>
      <c r="Q47" s="173">
        <f>ROUND(R47/D47,2)-0.01</f>
        <v>97.339999999999989</v>
      </c>
      <c r="R47" s="2">
        <f>M47</f>
        <v>123159921.08</v>
      </c>
      <c r="S47" s="20"/>
      <c r="T47" s="20"/>
      <c r="U47" s="20"/>
      <c r="V47" s="20"/>
      <c r="W47" s="127"/>
      <c r="X47" s="127"/>
      <c r="Z47" s="154"/>
      <c r="AA47" s="68">
        <f t="shared" si="4"/>
        <v>97.351463893144128</v>
      </c>
    </row>
    <row r="48" spans="1:27" s="24" customFormat="1" ht="69.75" customHeight="1" x14ac:dyDescent="0.2">
      <c r="A48" s="5">
        <v>14</v>
      </c>
      <c r="B48" s="6" t="s">
        <v>46</v>
      </c>
      <c r="C48" s="6"/>
      <c r="D48" s="26">
        <v>1265106</v>
      </c>
      <c r="E48" s="8"/>
      <c r="F48" s="3"/>
      <c r="G48" s="4"/>
      <c r="H48" s="5"/>
      <c r="I48" s="4">
        <f>I43+I46</f>
        <v>15945.531499999999</v>
      </c>
      <c r="J48" s="4">
        <f>J43+J46+J45</f>
        <v>20172802000</v>
      </c>
      <c r="K48" s="4">
        <f>K43+K47</f>
        <v>2592923.85</v>
      </c>
      <c r="L48" s="4">
        <v>0</v>
      </c>
      <c r="M48" s="4">
        <f>M43+M47+M45</f>
        <v>20175394923.850002</v>
      </c>
      <c r="N48" s="8"/>
      <c r="O48" s="3"/>
      <c r="P48" s="2"/>
      <c r="Q48" s="4">
        <f>Q43+Q47+Q45</f>
        <v>15947.57</v>
      </c>
      <c r="R48" s="4">
        <f>R43+R47+R45</f>
        <v>20175394923.850002</v>
      </c>
      <c r="S48" s="32"/>
      <c r="T48" s="32"/>
      <c r="U48" s="4"/>
      <c r="V48" s="4"/>
      <c r="W48" s="4">
        <f>W43+W47+W46+W45</f>
        <v>2592923.8500000834</v>
      </c>
      <c r="X48" s="4"/>
      <c r="Z48" s="154"/>
      <c r="AA48" s="68">
        <f t="shared" si="4"/>
        <v>15947.592473555578</v>
      </c>
    </row>
    <row r="49" spans="1:27" x14ac:dyDescent="0.2">
      <c r="E49" s="11"/>
      <c r="F49" s="11"/>
      <c r="G49" s="11"/>
      <c r="H49" s="11"/>
      <c r="I49" s="27">
        <f>J48/D48</f>
        <v>15945.542903124324</v>
      </c>
      <c r="J49" s="37">
        <f>J48-J1</f>
        <v>0</v>
      </c>
      <c r="M49" s="37">
        <f>J48-M48</f>
        <v>-2592923.8500022888</v>
      </c>
      <c r="N49" s="11"/>
      <c r="O49" s="11"/>
      <c r="P49" s="11"/>
      <c r="Q49" s="27">
        <f>ROUND(R48/D48,2)</f>
        <v>15947.59</v>
      </c>
      <c r="R49" s="74"/>
      <c r="S49" s="130"/>
      <c r="T49" s="130"/>
      <c r="U49" s="130"/>
      <c r="V49" s="130"/>
      <c r="W49" s="37"/>
      <c r="X49" s="37"/>
    </row>
    <row r="50" spans="1:27" ht="39" customHeight="1" x14ac:dyDescent="0.2">
      <c r="B50" s="34"/>
      <c r="C50" s="35"/>
      <c r="D50" s="12"/>
      <c r="E50" s="170"/>
      <c r="F50" s="48"/>
      <c r="G50" s="29"/>
      <c r="H50" s="609" t="s">
        <v>47</v>
      </c>
      <c r="I50" s="609"/>
      <c r="J50" s="37">
        <f>J48-M47</f>
        <v>20049642078.919998</v>
      </c>
      <c r="K50" s="37">
        <f>M50-J50</f>
        <v>2592923.8500022888</v>
      </c>
      <c r="L50" s="124" t="s">
        <v>47</v>
      </c>
      <c r="M50" s="37">
        <f>M48-M47</f>
        <v>20052235002.77</v>
      </c>
      <c r="N50" s="11"/>
      <c r="O50" s="11"/>
      <c r="P50" s="11"/>
      <c r="Q50" s="11"/>
      <c r="R50" s="37"/>
      <c r="S50" s="130"/>
      <c r="T50" s="130"/>
      <c r="U50" s="160"/>
      <c r="V50" s="160"/>
      <c r="W50" s="75"/>
      <c r="X50" s="17"/>
    </row>
    <row r="51" spans="1:27" s="24" customFormat="1" x14ac:dyDescent="0.2">
      <c r="A51" s="29"/>
      <c r="B51" s="36"/>
      <c r="C51" s="11"/>
      <c r="D51" s="13"/>
      <c r="E51" s="11"/>
      <c r="F51" s="11"/>
      <c r="G51" s="29"/>
      <c r="H51" s="29"/>
      <c r="I51" s="29"/>
      <c r="J51" s="29"/>
      <c r="K51" s="37">
        <f>K50-K48</f>
        <v>2.2887252271175385E-6</v>
      </c>
      <c r="L51" s="38"/>
      <c r="M51" s="37"/>
      <c r="N51" s="38"/>
      <c r="O51" s="29"/>
      <c r="P51" s="29"/>
      <c r="Q51" s="29"/>
      <c r="R51" s="29"/>
      <c r="S51" s="130"/>
      <c r="T51" s="130"/>
      <c r="U51" s="130"/>
      <c r="V51" s="130"/>
      <c r="W51" s="37"/>
      <c r="X51" s="37"/>
      <c r="Z51" s="25"/>
      <c r="AA51" s="63"/>
    </row>
    <row r="52" spans="1:27" x14ac:dyDescent="0.2">
      <c r="B52" s="36"/>
      <c r="D52" s="13"/>
      <c r="E52" s="73"/>
      <c r="F52" s="72"/>
      <c r="M52" s="25"/>
      <c r="S52" s="130"/>
      <c r="T52" s="130"/>
      <c r="U52" s="130"/>
      <c r="V52" s="130"/>
      <c r="W52" s="37"/>
      <c r="X52" s="25"/>
    </row>
    <row r="53" spans="1:27" x14ac:dyDescent="0.2"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61"/>
    </row>
  </sheetData>
  <mergeCells count="23">
    <mergeCell ref="W4:W5"/>
    <mergeCell ref="X4:X5"/>
    <mergeCell ref="Z4:AA5"/>
    <mergeCell ref="H50:I50"/>
    <mergeCell ref="N4:O4"/>
    <mergeCell ref="P4:P5"/>
    <mergeCell ref="Q4:Q5"/>
    <mergeCell ref="R4:R5"/>
    <mergeCell ref="S4:T4"/>
    <mergeCell ref="U4:U5"/>
    <mergeCell ref="H4:H5"/>
    <mergeCell ref="I4:I5"/>
    <mergeCell ref="J4:J5"/>
    <mergeCell ref="K4:K5"/>
    <mergeCell ref="L4:L5"/>
    <mergeCell ref="M4:M5"/>
    <mergeCell ref="V4:V5"/>
    <mergeCell ref="G4:G5"/>
    <mergeCell ref="A4:A5"/>
    <mergeCell ref="B4:B5"/>
    <mergeCell ref="C4:C5"/>
    <mergeCell ref="D4:D5"/>
    <mergeCell ref="E4:F4"/>
  </mergeCells>
  <printOptions horizontalCentered="1" verticalCentered="1"/>
  <pageMargins left="0" right="0" top="0" bottom="0" header="0" footer="0"/>
  <pageSetup paperSize="8" scale="35" orientation="landscape" r:id="rId1"/>
  <headerFooter alignWithMargins="0">
    <oddFooter>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T85"/>
  <sheetViews>
    <sheetView view="pageBreakPreview" topLeftCell="L3" zoomScale="50" zoomScaleNormal="60" zoomScaleSheetLayoutView="50" workbookViewId="0">
      <selection activeCell="V19" sqref="V19:AE21"/>
    </sheetView>
  </sheetViews>
  <sheetFormatPr defaultRowHeight="18.75" x14ac:dyDescent="0.2"/>
  <cols>
    <col min="1" max="1" width="9.5703125" style="11" hidden="1" customWidth="1"/>
    <col min="2" max="2" width="66.42578125" style="11" hidden="1" customWidth="1"/>
    <col min="3" max="3" width="13.28515625" style="11" hidden="1" customWidth="1"/>
    <col min="4" max="4" width="16" style="11" hidden="1" customWidth="1"/>
    <col min="5" max="5" width="19.7109375" style="11" hidden="1" customWidth="1"/>
    <col min="6" max="6" width="19.140625" style="11" hidden="1" customWidth="1"/>
    <col min="7" max="8" width="18" style="11" hidden="1" customWidth="1"/>
    <col min="9" max="9" width="17.7109375" style="11" hidden="1" customWidth="1"/>
    <col min="10" max="10" width="23.28515625" style="11" hidden="1" customWidth="1"/>
    <col min="11" max="11" width="0" style="14" hidden="1" customWidth="1"/>
    <col min="12" max="12" width="9.5703125" style="11" customWidth="1"/>
    <col min="13" max="13" width="57.7109375" style="400" customWidth="1"/>
    <col min="14" max="14" width="23.5703125" style="11" customWidth="1"/>
    <col min="15" max="15" width="15.140625" style="11" customWidth="1"/>
    <col min="16" max="16" width="17.42578125" style="14" customWidth="1"/>
    <col min="17" max="17" width="18.85546875" style="14" customWidth="1"/>
    <col min="18" max="18" width="16.28515625" style="14" customWidth="1"/>
    <col min="19" max="19" width="18" style="11" customWidth="1"/>
    <col min="20" max="20" width="18" style="14" customWidth="1"/>
    <col min="21" max="21" width="17.7109375" style="14" customWidth="1"/>
    <col min="22" max="22" width="25.28515625" style="14" customWidth="1"/>
    <col min="23" max="23" width="16.140625" style="14" hidden="1" customWidth="1"/>
    <col min="24" max="25" width="22.7109375" style="14" customWidth="1"/>
    <col min="26" max="27" width="25.28515625" style="14" customWidth="1"/>
    <col min="28" max="28" width="21" style="14" customWidth="1"/>
    <col min="29" max="29" width="22.42578125" style="11" customWidth="1"/>
    <col min="30" max="30" width="17.28515625" style="14" customWidth="1"/>
    <col min="31" max="31" width="25.28515625" style="14" customWidth="1"/>
    <col min="32" max="32" width="18.42578125" style="14" customWidth="1"/>
    <col min="33" max="33" width="16.85546875" style="14" customWidth="1"/>
    <col min="34" max="34" width="17.85546875" style="14" customWidth="1"/>
    <col min="35" max="35" width="17.5703125" style="14" customWidth="1"/>
    <col min="36" max="36" width="26.85546875" style="14" customWidth="1"/>
    <col min="37" max="37" width="19" style="14" customWidth="1"/>
    <col min="38" max="38" width="21.28515625" style="24" customWidth="1"/>
    <col min="39" max="39" width="21.85546875" style="24" hidden="1" customWidth="1"/>
    <col min="40" max="41" width="19.5703125" style="29" hidden="1" customWidth="1"/>
    <col min="42" max="42" width="6" style="24" hidden="1" customWidth="1"/>
    <col min="43" max="43" width="59.28515625" style="11" hidden="1" customWidth="1"/>
    <col min="44" max="44" width="25.28515625" style="14" hidden="1" customWidth="1"/>
    <col min="45" max="45" width="24.5703125" style="14" hidden="1" customWidth="1"/>
    <col min="46" max="47" width="23.42578125" style="14" hidden="1" customWidth="1"/>
    <col min="48" max="48" width="31.5703125" style="14" hidden="1" customWidth="1"/>
    <col min="49" max="65" width="21.28515625" style="14" hidden="1" customWidth="1"/>
    <col min="66" max="66" width="6.7109375" style="14" hidden="1" customWidth="1"/>
    <col min="67" max="67" width="59.28515625" style="11" hidden="1" customWidth="1"/>
    <col min="68" max="68" width="21.28515625" style="14" hidden="1" customWidth="1"/>
    <col min="69" max="69" width="23.140625" style="14" hidden="1" customWidth="1"/>
    <col min="70" max="70" width="24.5703125" style="14" hidden="1" customWidth="1"/>
    <col min="71" max="72" width="23.42578125" style="14" hidden="1" customWidth="1"/>
    <col min="73" max="73" width="26.5703125" style="14" hidden="1" customWidth="1"/>
    <col min="74" max="75" width="22.5703125" style="14" hidden="1" customWidth="1"/>
    <col min="76" max="76" width="20.85546875" style="14" hidden="1" customWidth="1"/>
    <col min="77" max="77" width="19.5703125" style="14" hidden="1" customWidth="1"/>
    <col min="78" max="78" width="25.85546875" style="14" hidden="1" customWidth="1"/>
    <col min="79" max="79" width="21" style="14" hidden="1" customWidth="1"/>
    <col min="80" max="80" width="17.5703125" style="14" hidden="1" customWidth="1"/>
    <col min="81" max="81" width="19.140625" style="14" hidden="1" customWidth="1"/>
    <col min="82" max="82" width="17.140625" style="14" hidden="1" customWidth="1"/>
    <col min="83" max="83" width="23.42578125" style="14" hidden="1" customWidth="1"/>
    <col min="84" max="84" width="19.42578125" style="14" hidden="1" customWidth="1"/>
    <col min="85" max="86" width="23.140625" style="14" hidden="1" customWidth="1"/>
    <col min="87" max="87" width="19.5703125" style="14" hidden="1" customWidth="1"/>
    <col min="88" max="89" width="20.42578125" style="14" hidden="1" customWidth="1"/>
    <col min="90" max="90" width="20.140625" style="14" hidden="1" customWidth="1"/>
    <col min="91" max="91" width="3.85546875" style="14" hidden="1" customWidth="1"/>
    <col min="92" max="92" width="52.7109375" style="11" hidden="1" customWidth="1"/>
    <col min="93" max="93" width="19.5703125" style="14" hidden="1" customWidth="1"/>
    <col min="94" max="94" width="21" style="14" hidden="1" customWidth="1"/>
    <col min="95" max="96" width="19.5703125" style="14" hidden="1" customWidth="1"/>
    <col min="97" max="97" width="21" style="14" hidden="1" customWidth="1"/>
    <col min="98" max="98" width="19.5703125" style="14" hidden="1" customWidth="1"/>
    <col min="99" max="99" width="3.85546875" style="14" hidden="1" customWidth="1"/>
    <col min="100" max="100" width="52.7109375" style="11" hidden="1" customWidth="1"/>
    <col min="101" max="101" width="19.42578125" style="14" hidden="1" customWidth="1"/>
    <col min="102" max="102" width="23.140625" style="14" hidden="1" customWidth="1"/>
    <col min="103" max="103" width="24.5703125" style="14" hidden="1" customWidth="1"/>
    <col min="104" max="105" width="23.42578125" style="14" hidden="1" customWidth="1"/>
    <col min="106" max="106" width="26.5703125" style="14" hidden="1" customWidth="1"/>
    <col min="107" max="107" width="20.5703125" style="14" hidden="1" customWidth="1"/>
    <col min="108" max="108" width="20.28515625" style="14" hidden="1" customWidth="1"/>
    <col min="109" max="109" width="20.85546875" style="14" hidden="1" customWidth="1"/>
    <col min="110" max="110" width="21.5703125" style="14" hidden="1" customWidth="1"/>
    <col min="111" max="111" width="26.7109375" style="14" hidden="1" customWidth="1"/>
    <col min="112" max="112" width="21" style="14" hidden="1" customWidth="1"/>
    <col min="113" max="113" width="17.5703125" style="14" hidden="1" customWidth="1"/>
    <col min="114" max="114" width="19.140625" style="14" hidden="1" customWidth="1"/>
    <col min="115" max="115" width="20" style="14" hidden="1" customWidth="1"/>
    <col min="116" max="116" width="23.42578125" style="14" hidden="1" customWidth="1"/>
    <col min="117" max="117" width="20.5703125" style="14" hidden="1" customWidth="1"/>
    <col min="118" max="123" width="19.5703125" style="14" hidden="1" customWidth="1"/>
    <col min="124" max="124" width="3.85546875" style="14" hidden="1" customWidth="1"/>
    <col min="125" max="125" width="59.28515625" style="11" hidden="1" customWidth="1"/>
    <col min="126" max="126" width="19.42578125" style="14" hidden="1" customWidth="1"/>
    <col min="127" max="127" width="23.140625" style="14" hidden="1" customWidth="1"/>
    <col min="128" max="128" width="24.5703125" style="14" hidden="1" customWidth="1"/>
    <col min="129" max="130" width="23.42578125" style="14" hidden="1" customWidth="1"/>
    <col min="131" max="131" width="26.5703125" style="14" hidden="1" customWidth="1"/>
    <col min="132" max="132" width="22.5703125" style="14" hidden="1" customWidth="1"/>
    <col min="133" max="133" width="16" style="72" hidden="1" customWidth="1"/>
    <col min="134" max="134" width="20.85546875" style="14" hidden="1" customWidth="1"/>
    <col min="135" max="135" width="21.5703125" style="14" hidden="1" customWidth="1"/>
    <col min="136" max="136" width="26.7109375" style="14" hidden="1" customWidth="1"/>
    <col min="137" max="137" width="21" style="14" hidden="1" customWidth="1"/>
    <col min="138" max="138" width="17.5703125" style="14" hidden="1" customWidth="1"/>
    <col min="139" max="139" width="19.140625" style="14" hidden="1" customWidth="1"/>
    <col min="140" max="140" width="20" style="14" hidden="1" customWidth="1"/>
    <col min="141" max="141" width="23.42578125" style="14" hidden="1" customWidth="1"/>
    <col min="142" max="142" width="20.5703125" style="14" hidden="1" customWidth="1"/>
    <col min="143" max="148" width="19.5703125" style="14" hidden="1" customWidth="1"/>
    <col min="149" max="149" width="9.5703125" style="11" customWidth="1"/>
    <col min="150" max="150" width="57.7109375" style="400" customWidth="1"/>
    <col min="151" max="367" width="9.140625" style="14"/>
    <col min="368" max="368" width="3.28515625" style="14" bestFit="1" customWidth="1"/>
    <col min="369" max="369" width="35.28515625" style="14" customWidth="1"/>
    <col min="370" max="370" width="13.28515625" style="14" customWidth="1"/>
    <col min="371" max="371" width="14.28515625" style="14" customWidth="1"/>
    <col min="372" max="372" width="13.7109375" style="14" customWidth="1"/>
    <col min="373" max="373" width="13.5703125" style="14" customWidth="1"/>
    <col min="374" max="375" width="15.140625" style="14" customWidth="1"/>
    <col min="376" max="376" width="16" style="14" customWidth="1"/>
    <col min="377" max="377" width="23.7109375" style="14" customWidth="1"/>
    <col min="378" max="378" width="22" style="14" customWidth="1"/>
    <col min="379" max="379" width="18.140625" style="14" customWidth="1"/>
    <col min="380" max="380" width="20.85546875" style="14" customWidth="1"/>
    <col min="381" max="381" width="22.7109375" style="14" customWidth="1"/>
    <col min="382" max="382" width="12.42578125" style="14" customWidth="1"/>
    <col min="383" max="383" width="19.140625" style="14" bestFit="1" customWidth="1"/>
    <col min="384" max="384" width="15.5703125" style="14" customWidth="1"/>
    <col min="385" max="385" width="13.85546875" style="14" customWidth="1"/>
    <col min="386" max="386" width="23.5703125" style="14" customWidth="1"/>
    <col min="387" max="387" width="12" style="14" customWidth="1"/>
    <col min="388" max="388" width="14.140625" style="14" customWidth="1"/>
    <col min="389" max="389" width="0" style="14" hidden="1" customWidth="1"/>
    <col min="390" max="390" width="21.5703125" style="14" customWidth="1"/>
    <col min="391" max="391" width="11.7109375" style="14" bestFit="1" customWidth="1"/>
    <col min="392" max="392" width="22.5703125" style="14" customWidth="1"/>
    <col min="393" max="393" width="10.140625" style="14" customWidth="1"/>
    <col min="394" max="394" width="15.28515625" style="14" customWidth="1"/>
    <col min="395" max="623" width="9.140625" style="14"/>
    <col min="624" max="624" width="3.28515625" style="14" bestFit="1" customWidth="1"/>
    <col min="625" max="625" width="35.28515625" style="14" customWidth="1"/>
    <col min="626" max="626" width="13.28515625" style="14" customWidth="1"/>
    <col min="627" max="627" width="14.28515625" style="14" customWidth="1"/>
    <col min="628" max="628" width="13.7109375" style="14" customWidth="1"/>
    <col min="629" max="629" width="13.5703125" style="14" customWidth="1"/>
    <col min="630" max="631" width="15.140625" style="14" customWidth="1"/>
    <col min="632" max="632" width="16" style="14" customWidth="1"/>
    <col min="633" max="633" width="23.7109375" style="14" customWidth="1"/>
    <col min="634" max="634" width="22" style="14" customWidth="1"/>
    <col min="635" max="635" width="18.140625" style="14" customWidth="1"/>
    <col min="636" max="636" width="20.85546875" style="14" customWidth="1"/>
    <col min="637" max="637" width="22.7109375" style="14" customWidth="1"/>
    <col min="638" max="638" width="12.42578125" style="14" customWidth="1"/>
    <col min="639" max="639" width="19.140625" style="14" bestFit="1" customWidth="1"/>
    <col min="640" max="640" width="15.5703125" style="14" customWidth="1"/>
    <col min="641" max="641" width="13.85546875" style="14" customWidth="1"/>
    <col min="642" max="642" width="23.5703125" style="14" customWidth="1"/>
    <col min="643" max="643" width="12" style="14" customWidth="1"/>
    <col min="644" max="644" width="14.140625" style="14" customWidth="1"/>
    <col min="645" max="645" width="0" style="14" hidden="1" customWidth="1"/>
    <col min="646" max="646" width="21.5703125" style="14" customWidth="1"/>
    <col min="647" max="647" width="11.7109375" style="14" bestFit="1" customWidth="1"/>
    <col min="648" max="648" width="22.5703125" style="14" customWidth="1"/>
    <col min="649" max="649" width="10.140625" style="14" customWidth="1"/>
    <col min="650" max="650" width="15.28515625" style="14" customWidth="1"/>
    <col min="651" max="879" width="9.140625" style="14"/>
    <col min="880" max="880" width="3.28515625" style="14" bestFit="1" customWidth="1"/>
    <col min="881" max="881" width="35.28515625" style="14" customWidth="1"/>
    <col min="882" max="882" width="13.28515625" style="14" customWidth="1"/>
    <col min="883" max="883" width="14.28515625" style="14" customWidth="1"/>
    <col min="884" max="884" width="13.7109375" style="14" customWidth="1"/>
    <col min="885" max="885" width="13.5703125" style="14" customWidth="1"/>
    <col min="886" max="887" width="15.140625" style="14" customWidth="1"/>
    <col min="888" max="888" width="16" style="14" customWidth="1"/>
    <col min="889" max="889" width="23.7109375" style="14" customWidth="1"/>
    <col min="890" max="890" width="22" style="14" customWidth="1"/>
    <col min="891" max="891" width="18.140625" style="14" customWidth="1"/>
    <col min="892" max="892" width="20.85546875" style="14" customWidth="1"/>
    <col min="893" max="893" width="22.7109375" style="14" customWidth="1"/>
    <col min="894" max="894" width="12.42578125" style="14" customWidth="1"/>
    <col min="895" max="895" width="19.140625" style="14" bestFit="1" customWidth="1"/>
    <col min="896" max="896" width="15.5703125" style="14" customWidth="1"/>
    <col min="897" max="897" width="13.85546875" style="14" customWidth="1"/>
    <col min="898" max="898" width="23.5703125" style="14" customWidth="1"/>
    <col min="899" max="899" width="12" style="14" customWidth="1"/>
    <col min="900" max="900" width="14.140625" style="14" customWidth="1"/>
    <col min="901" max="901" width="0" style="14" hidden="1" customWidth="1"/>
    <col min="902" max="902" width="21.5703125" style="14" customWidth="1"/>
    <col min="903" max="903" width="11.7109375" style="14" bestFit="1" customWidth="1"/>
    <col min="904" max="904" width="22.5703125" style="14" customWidth="1"/>
    <col min="905" max="905" width="10.140625" style="14" customWidth="1"/>
    <col min="906" max="906" width="15.28515625" style="14" customWidth="1"/>
    <col min="907" max="1135" width="9.140625" style="14"/>
    <col min="1136" max="1136" width="3.28515625" style="14" bestFit="1" customWidth="1"/>
    <col min="1137" max="1137" width="35.28515625" style="14" customWidth="1"/>
    <col min="1138" max="1138" width="13.28515625" style="14" customWidth="1"/>
    <col min="1139" max="1139" width="14.28515625" style="14" customWidth="1"/>
    <col min="1140" max="1140" width="13.7109375" style="14" customWidth="1"/>
    <col min="1141" max="1141" width="13.5703125" style="14" customWidth="1"/>
    <col min="1142" max="1143" width="15.140625" style="14" customWidth="1"/>
    <col min="1144" max="1144" width="16" style="14" customWidth="1"/>
    <col min="1145" max="1145" width="23.7109375" style="14" customWidth="1"/>
    <col min="1146" max="1146" width="22" style="14" customWidth="1"/>
    <col min="1147" max="1147" width="18.140625" style="14" customWidth="1"/>
    <col min="1148" max="1148" width="20.85546875" style="14" customWidth="1"/>
    <col min="1149" max="1149" width="22.7109375" style="14" customWidth="1"/>
    <col min="1150" max="1150" width="12.42578125" style="14" customWidth="1"/>
    <col min="1151" max="1151" width="19.140625" style="14" bestFit="1" customWidth="1"/>
    <col min="1152" max="1152" width="15.5703125" style="14" customWidth="1"/>
    <col min="1153" max="1153" width="13.85546875" style="14" customWidth="1"/>
    <col min="1154" max="1154" width="23.5703125" style="14" customWidth="1"/>
    <col min="1155" max="1155" width="12" style="14" customWidth="1"/>
    <col min="1156" max="1156" width="14.140625" style="14" customWidth="1"/>
    <col min="1157" max="1157" width="0" style="14" hidden="1" customWidth="1"/>
    <col min="1158" max="1158" width="21.5703125" style="14" customWidth="1"/>
    <col min="1159" max="1159" width="11.7109375" style="14" bestFit="1" customWidth="1"/>
    <col min="1160" max="1160" width="22.5703125" style="14" customWidth="1"/>
    <col min="1161" max="1161" width="10.140625" style="14" customWidth="1"/>
    <col min="1162" max="1162" width="15.28515625" style="14" customWidth="1"/>
    <col min="1163" max="1391" width="9.140625" style="14"/>
    <col min="1392" max="1392" width="3.28515625" style="14" bestFit="1" customWidth="1"/>
    <col min="1393" max="1393" width="35.28515625" style="14" customWidth="1"/>
    <col min="1394" max="1394" width="13.28515625" style="14" customWidth="1"/>
    <col min="1395" max="1395" width="14.28515625" style="14" customWidth="1"/>
    <col min="1396" max="1396" width="13.7109375" style="14" customWidth="1"/>
    <col min="1397" max="1397" width="13.5703125" style="14" customWidth="1"/>
    <col min="1398" max="1399" width="15.140625" style="14" customWidth="1"/>
    <col min="1400" max="1400" width="16" style="14" customWidth="1"/>
    <col min="1401" max="1401" width="23.7109375" style="14" customWidth="1"/>
    <col min="1402" max="1402" width="22" style="14" customWidth="1"/>
    <col min="1403" max="1403" width="18.140625" style="14" customWidth="1"/>
    <col min="1404" max="1404" width="20.85546875" style="14" customWidth="1"/>
    <col min="1405" max="1405" width="22.7109375" style="14" customWidth="1"/>
    <col min="1406" max="1406" width="12.42578125" style="14" customWidth="1"/>
    <col min="1407" max="1407" width="19.140625" style="14" bestFit="1" customWidth="1"/>
    <col min="1408" max="1408" width="15.5703125" style="14" customWidth="1"/>
    <col min="1409" max="1409" width="13.85546875" style="14" customWidth="1"/>
    <col min="1410" max="1410" width="23.5703125" style="14" customWidth="1"/>
    <col min="1411" max="1411" width="12" style="14" customWidth="1"/>
    <col min="1412" max="1412" width="14.140625" style="14" customWidth="1"/>
    <col min="1413" max="1413" width="0" style="14" hidden="1" customWidth="1"/>
    <col min="1414" max="1414" width="21.5703125" style="14" customWidth="1"/>
    <col min="1415" max="1415" width="11.7109375" style="14" bestFit="1" customWidth="1"/>
    <col min="1416" max="1416" width="22.5703125" style="14" customWidth="1"/>
    <col min="1417" max="1417" width="10.140625" style="14" customWidth="1"/>
    <col min="1418" max="1418" width="15.28515625" style="14" customWidth="1"/>
    <col min="1419" max="1647" width="9.140625" style="14"/>
    <col min="1648" max="1648" width="3.28515625" style="14" bestFit="1" customWidth="1"/>
    <col min="1649" max="1649" width="35.28515625" style="14" customWidth="1"/>
    <col min="1650" max="1650" width="13.28515625" style="14" customWidth="1"/>
    <col min="1651" max="1651" width="14.28515625" style="14" customWidth="1"/>
    <col min="1652" max="1652" width="13.7109375" style="14" customWidth="1"/>
    <col min="1653" max="1653" width="13.5703125" style="14" customWidth="1"/>
    <col min="1654" max="1655" width="15.140625" style="14" customWidth="1"/>
    <col min="1656" max="1656" width="16" style="14" customWidth="1"/>
    <col min="1657" max="1657" width="23.7109375" style="14" customWidth="1"/>
    <col min="1658" max="1658" width="22" style="14" customWidth="1"/>
    <col min="1659" max="1659" width="18.140625" style="14" customWidth="1"/>
    <col min="1660" max="1660" width="20.85546875" style="14" customWidth="1"/>
    <col min="1661" max="1661" width="22.7109375" style="14" customWidth="1"/>
    <col min="1662" max="1662" width="12.42578125" style="14" customWidth="1"/>
    <col min="1663" max="1663" width="19.140625" style="14" bestFit="1" customWidth="1"/>
    <col min="1664" max="1664" width="15.5703125" style="14" customWidth="1"/>
    <col min="1665" max="1665" width="13.85546875" style="14" customWidth="1"/>
    <col min="1666" max="1666" width="23.5703125" style="14" customWidth="1"/>
    <col min="1667" max="1667" width="12" style="14" customWidth="1"/>
    <col min="1668" max="1668" width="14.140625" style="14" customWidth="1"/>
    <col min="1669" max="1669" width="0" style="14" hidden="1" customWidth="1"/>
    <col min="1670" max="1670" width="21.5703125" style="14" customWidth="1"/>
    <col min="1671" max="1671" width="11.7109375" style="14" bestFit="1" customWidth="1"/>
    <col min="1672" max="1672" width="22.5703125" style="14" customWidth="1"/>
    <col min="1673" max="1673" width="10.140625" style="14" customWidth="1"/>
    <col min="1674" max="1674" width="15.28515625" style="14" customWidth="1"/>
    <col min="1675" max="1903" width="9.140625" style="14"/>
    <col min="1904" max="1904" width="3.28515625" style="14" bestFit="1" customWidth="1"/>
    <col min="1905" max="1905" width="35.28515625" style="14" customWidth="1"/>
    <col min="1906" max="1906" width="13.28515625" style="14" customWidth="1"/>
    <col min="1907" max="1907" width="14.28515625" style="14" customWidth="1"/>
    <col min="1908" max="1908" width="13.7109375" style="14" customWidth="1"/>
    <col min="1909" max="1909" width="13.5703125" style="14" customWidth="1"/>
    <col min="1910" max="1911" width="15.140625" style="14" customWidth="1"/>
    <col min="1912" max="1912" width="16" style="14" customWidth="1"/>
    <col min="1913" max="1913" width="23.7109375" style="14" customWidth="1"/>
    <col min="1914" max="1914" width="22" style="14" customWidth="1"/>
    <col min="1915" max="1915" width="18.140625" style="14" customWidth="1"/>
    <col min="1916" max="1916" width="20.85546875" style="14" customWidth="1"/>
    <col min="1917" max="1917" width="22.7109375" style="14" customWidth="1"/>
    <col min="1918" max="1918" width="12.42578125" style="14" customWidth="1"/>
    <col min="1919" max="1919" width="19.140625" style="14" bestFit="1" customWidth="1"/>
    <col min="1920" max="1920" width="15.5703125" style="14" customWidth="1"/>
    <col min="1921" max="1921" width="13.85546875" style="14" customWidth="1"/>
    <col min="1922" max="1922" width="23.5703125" style="14" customWidth="1"/>
    <col min="1923" max="1923" width="12" style="14" customWidth="1"/>
    <col min="1924" max="1924" width="14.140625" style="14" customWidth="1"/>
    <col min="1925" max="1925" width="0" style="14" hidden="1" customWidth="1"/>
    <col min="1926" max="1926" width="21.5703125" style="14" customWidth="1"/>
    <col min="1927" max="1927" width="11.7109375" style="14" bestFit="1" customWidth="1"/>
    <col min="1928" max="1928" width="22.5703125" style="14" customWidth="1"/>
    <col min="1929" max="1929" width="10.140625" style="14" customWidth="1"/>
    <col min="1930" max="1930" width="15.28515625" style="14" customWidth="1"/>
    <col min="1931" max="2159" width="9.140625" style="14"/>
    <col min="2160" max="2160" width="3.28515625" style="14" bestFit="1" customWidth="1"/>
    <col min="2161" max="2161" width="35.28515625" style="14" customWidth="1"/>
    <col min="2162" max="2162" width="13.28515625" style="14" customWidth="1"/>
    <col min="2163" max="2163" width="14.28515625" style="14" customWidth="1"/>
    <col min="2164" max="2164" width="13.7109375" style="14" customWidth="1"/>
    <col min="2165" max="2165" width="13.5703125" style="14" customWidth="1"/>
    <col min="2166" max="2167" width="15.140625" style="14" customWidth="1"/>
    <col min="2168" max="2168" width="16" style="14" customWidth="1"/>
    <col min="2169" max="2169" width="23.7109375" style="14" customWidth="1"/>
    <col min="2170" max="2170" width="22" style="14" customWidth="1"/>
    <col min="2171" max="2171" width="18.140625" style="14" customWidth="1"/>
    <col min="2172" max="2172" width="20.85546875" style="14" customWidth="1"/>
    <col min="2173" max="2173" width="22.7109375" style="14" customWidth="1"/>
    <col min="2174" max="2174" width="12.42578125" style="14" customWidth="1"/>
    <col min="2175" max="2175" width="19.140625" style="14" bestFit="1" customWidth="1"/>
    <col min="2176" max="2176" width="15.5703125" style="14" customWidth="1"/>
    <col min="2177" max="2177" width="13.85546875" style="14" customWidth="1"/>
    <col min="2178" max="2178" width="23.5703125" style="14" customWidth="1"/>
    <col min="2179" max="2179" width="12" style="14" customWidth="1"/>
    <col min="2180" max="2180" width="14.140625" style="14" customWidth="1"/>
    <col min="2181" max="2181" width="0" style="14" hidden="1" customWidth="1"/>
    <col min="2182" max="2182" width="21.5703125" style="14" customWidth="1"/>
    <col min="2183" max="2183" width="11.7109375" style="14" bestFit="1" customWidth="1"/>
    <col min="2184" max="2184" width="22.5703125" style="14" customWidth="1"/>
    <col min="2185" max="2185" width="10.140625" style="14" customWidth="1"/>
    <col min="2186" max="2186" width="15.28515625" style="14" customWidth="1"/>
    <col min="2187" max="2415" width="9.140625" style="14"/>
    <col min="2416" max="2416" width="3.28515625" style="14" bestFit="1" customWidth="1"/>
    <col min="2417" max="2417" width="35.28515625" style="14" customWidth="1"/>
    <col min="2418" max="2418" width="13.28515625" style="14" customWidth="1"/>
    <col min="2419" max="2419" width="14.28515625" style="14" customWidth="1"/>
    <col min="2420" max="2420" width="13.7109375" style="14" customWidth="1"/>
    <col min="2421" max="2421" width="13.5703125" style="14" customWidth="1"/>
    <col min="2422" max="2423" width="15.140625" style="14" customWidth="1"/>
    <col min="2424" max="2424" width="16" style="14" customWidth="1"/>
    <col min="2425" max="2425" width="23.7109375" style="14" customWidth="1"/>
    <col min="2426" max="2426" width="22" style="14" customWidth="1"/>
    <col min="2427" max="2427" width="18.140625" style="14" customWidth="1"/>
    <col min="2428" max="2428" width="20.85546875" style="14" customWidth="1"/>
    <col min="2429" max="2429" width="22.7109375" style="14" customWidth="1"/>
    <col min="2430" max="2430" width="12.42578125" style="14" customWidth="1"/>
    <col min="2431" max="2431" width="19.140625" style="14" bestFit="1" customWidth="1"/>
    <col min="2432" max="2432" width="15.5703125" style="14" customWidth="1"/>
    <col min="2433" max="2433" width="13.85546875" style="14" customWidth="1"/>
    <col min="2434" max="2434" width="23.5703125" style="14" customWidth="1"/>
    <col min="2435" max="2435" width="12" style="14" customWidth="1"/>
    <col min="2436" max="2436" width="14.140625" style="14" customWidth="1"/>
    <col min="2437" max="2437" width="0" style="14" hidden="1" customWidth="1"/>
    <col min="2438" max="2438" width="21.5703125" style="14" customWidth="1"/>
    <col min="2439" max="2439" width="11.7109375" style="14" bestFit="1" customWidth="1"/>
    <col min="2440" max="2440" width="22.5703125" style="14" customWidth="1"/>
    <col min="2441" max="2441" width="10.140625" style="14" customWidth="1"/>
    <col min="2442" max="2442" width="15.28515625" style="14" customWidth="1"/>
    <col min="2443" max="2671" width="9.140625" style="14"/>
    <col min="2672" max="2672" width="3.28515625" style="14" bestFit="1" customWidth="1"/>
    <col min="2673" max="2673" width="35.28515625" style="14" customWidth="1"/>
    <col min="2674" max="2674" width="13.28515625" style="14" customWidth="1"/>
    <col min="2675" max="2675" width="14.28515625" style="14" customWidth="1"/>
    <col min="2676" max="2676" width="13.7109375" style="14" customWidth="1"/>
    <col min="2677" max="2677" width="13.5703125" style="14" customWidth="1"/>
    <col min="2678" max="2679" width="15.140625" style="14" customWidth="1"/>
    <col min="2680" max="2680" width="16" style="14" customWidth="1"/>
    <col min="2681" max="2681" width="23.7109375" style="14" customWidth="1"/>
    <col min="2682" max="2682" width="22" style="14" customWidth="1"/>
    <col min="2683" max="2683" width="18.140625" style="14" customWidth="1"/>
    <col min="2684" max="2684" width="20.85546875" style="14" customWidth="1"/>
    <col min="2685" max="2685" width="22.7109375" style="14" customWidth="1"/>
    <col min="2686" max="2686" width="12.42578125" style="14" customWidth="1"/>
    <col min="2687" max="2687" width="19.140625" style="14" bestFit="1" customWidth="1"/>
    <col min="2688" max="2688" width="15.5703125" style="14" customWidth="1"/>
    <col min="2689" max="2689" width="13.85546875" style="14" customWidth="1"/>
    <col min="2690" max="2690" width="23.5703125" style="14" customWidth="1"/>
    <col min="2691" max="2691" width="12" style="14" customWidth="1"/>
    <col min="2692" max="2692" width="14.140625" style="14" customWidth="1"/>
    <col min="2693" max="2693" width="0" style="14" hidden="1" customWidth="1"/>
    <col min="2694" max="2694" width="21.5703125" style="14" customWidth="1"/>
    <col min="2695" max="2695" width="11.7109375" style="14" bestFit="1" customWidth="1"/>
    <col min="2696" max="2696" width="22.5703125" style="14" customWidth="1"/>
    <col min="2697" max="2697" width="10.140625" style="14" customWidth="1"/>
    <col min="2698" max="2698" width="15.28515625" style="14" customWidth="1"/>
    <col min="2699" max="2927" width="9.140625" style="14"/>
    <col min="2928" max="2928" width="3.28515625" style="14" bestFit="1" customWidth="1"/>
    <col min="2929" max="2929" width="35.28515625" style="14" customWidth="1"/>
    <col min="2930" max="2930" width="13.28515625" style="14" customWidth="1"/>
    <col min="2931" max="2931" width="14.28515625" style="14" customWidth="1"/>
    <col min="2932" max="2932" width="13.7109375" style="14" customWidth="1"/>
    <col min="2933" max="2933" width="13.5703125" style="14" customWidth="1"/>
    <col min="2934" max="2935" width="15.140625" style="14" customWidth="1"/>
    <col min="2936" max="2936" width="16" style="14" customWidth="1"/>
    <col min="2937" max="2937" width="23.7109375" style="14" customWidth="1"/>
    <col min="2938" max="2938" width="22" style="14" customWidth="1"/>
    <col min="2939" max="2939" width="18.140625" style="14" customWidth="1"/>
    <col min="2940" max="2940" width="20.85546875" style="14" customWidth="1"/>
    <col min="2941" max="2941" width="22.7109375" style="14" customWidth="1"/>
    <col min="2942" max="2942" width="12.42578125" style="14" customWidth="1"/>
    <col min="2943" max="2943" width="19.140625" style="14" bestFit="1" customWidth="1"/>
    <col min="2944" max="2944" width="15.5703125" style="14" customWidth="1"/>
    <col min="2945" max="2945" width="13.85546875" style="14" customWidth="1"/>
    <col min="2946" max="2946" width="23.5703125" style="14" customWidth="1"/>
    <col min="2947" max="2947" width="12" style="14" customWidth="1"/>
    <col min="2948" max="2948" width="14.140625" style="14" customWidth="1"/>
    <col min="2949" max="2949" width="0" style="14" hidden="1" customWidth="1"/>
    <col min="2950" max="2950" width="21.5703125" style="14" customWidth="1"/>
    <col min="2951" max="2951" width="11.7109375" style="14" bestFit="1" customWidth="1"/>
    <col min="2952" max="2952" width="22.5703125" style="14" customWidth="1"/>
    <col min="2953" max="2953" width="10.140625" style="14" customWidth="1"/>
    <col min="2954" max="2954" width="15.28515625" style="14" customWidth="1"/>
    <col min="2955" max="3183" width="9.140625" style="14"/>
    <col min="3184" max="3184" width="3.28515625" style="14" bestFit="1" customWidth="1"/>
    <col min="3185" max="3185" width="35.28515625" style="14" customWidth="1"/>
    <col min="3186" max="3186" width="13.28515625" style="14" customWidth="1"/>
    <col min="3187" max="3187" width="14.28515625" style="14" customWidth="1"/>
    <col min="3188" max="3188" width="13.7109375" style="14" customWidth="1"/>
    <col min="3189" max="3189" width="13.5703125" style="14" customWidth="1"/>
    <col min="3190" max="3191" width="15.140625" style="14" customWidth="1"/>
    <col min="3192" max="3192" width="16" style="14" customWidth="1"/>
    <col min="3193" max="3193" width="23.7109375" style="14" customWidth="1"/>
    <col min="3194" max="3194" width="22" style="14" customWidth="1"/>
    <col min="3195" max="3195" width="18.140625" style="14" customWidth="1"/>
    <col min="3196" max="3196" width="20.85546875" style="14" customWidth="1"/>
    <col min="3197" max="3197" width="22.7109375" style="14" customWidth="1"/>
    <col min="3198" max="3198" width="12.42578125" style="14" customWidth="1"/>
    <col min="3199" max="3199" width="19.140625" style="14" bestFit="1" customWidth="1"/>
    <col min="3200" max="3200" width="15.5703125" style="14" customWidth="1"/>
    <col min="3201" max="3201" width="13.85546875" style="14" customWidth="1"/>
    <col min="3202" max="3202" width="23.5703125" style="14" customWidth="1"/>
    <col min="3203" max="3203" width="12" style="14" customWidth="1"/>
    <col min="3204" max="3204" width="14.140625" style="14" customWidth="1"/>
    <col min="3205" max="3205" width="0" style="14" hidden="1" customWidth="1"/>
    <col min="3206" max="3206" width="21.5703125" style="14" customWidth="1"/>
    <col min="3207" max="3207" width="11.7109375" style="14" bestFit="1" customWidth="1"/>
    <col min="3208" max="3208" width="22.5703125" style="14" customWidth="1"/>
    <col min="3209" max="3209" width="10.140625" style="14" customWidth="1"/>
    <col min="3210" max="3210" width="15.28515625" style="14" customWidth="1"/>
    <col min="3211" max="3439" width="9.140625" style="14"/>
    <col min="3440" max="3440" width="3.28515625" style="14" bestFit="1" customWidth="1"/>
    <col min="3441" max="3441" width="35.28515625" style="14" customWidth="1"/>
    <col min="3442" max="3442" width="13.28515625" style="14" customWidth="1"/>
    <col min="3443" max="3443" width="14.28515625" style="14" customWidth="1"/>
    <col min="3444" max="3444" width="13.7109375" style="14" customWidth="1"/>
    <col min="3445" max="3445" width="13.5703125" style="14" customWidth="1"/>
    <col min="3446" max="3447" width="15.140625" style="14" customWidth="1"/>
    <col min="3448" max="3448" width="16" style="14" customWidth="1"/>
    <col min="3449" max="3449" width="23.7109375" style="14" customWidth="1"/>
    <col min="3450" max="3450" width="22" style="14" customWidth="1"/>
    <col min="3451" max="3451" width="18.140625" style="14" customWidth="1"/>
    <col min="3452" max="3452" width="20.85546875" style="14" customWidth="1"/>
    <col min="3453" max="3453" width="22.7109375" style="14" customWidth="1"/>
    <col min="3454" max="3454" width="12.42578125" style="14" customWidth="1"/>
    <col min="3455" max="3455" width="19.140625" style="14" bestFit="1" customWidth="1"/>
    <col min="3456" max="3456" width="15.5703125" style="14" customWidth="1"/>
    <col min="3457" max="3457" width="13.85546875" style="14" customWidth="1"/>
    <col min="3458" max="3458" width="23.5703125" style="14" customWidth="1"/>
    <col min="3459" max="3459" width="12" style="14" customWidth="1"/>
    <col min="3460" max="3460" width="14.140625" style="14" customWidth="1"/>
    <col min="3461" max="3461" width="0" style="14" hidden="1" customWidth="1"/>
    <col min="3462" max="3462" width="21.5703125" style="14" customWidth="1"/>
    <col min="3463" max="3463" width="11.7109375" style="14" bestFit="1" customWidth="1"/>
    <col min="3464" max="3464" width="22.5703125" style="14" customWidth="1"/>
    <col min="3465" max="3465" width="10.140625" style="14" customWidth="1"/>
    <col min="3466" max="3466" width="15.28515625" style="14" customWidth="1"/>
    <col min="3467" max="3695" width="9.140625" style="14"/>
    <col min="3696" max="3696" width="3.28515625" style="14" bestFit="1" customWidth="1"/>
    <col min="3697" max="3697" width="35.28515625" style="14" customWidth="1"/>
    <col min="3698" max="3698" width="13.28515625" style="14" customWidth="1"/>
    <col min="3699" max="3699" width="14.28515625" style="14" customWidth="1"/>
    <col min="3700" max="3700" width="13.7109375" style="14" customWidth="1"/>
    <col min="3701" max="3701" width="13.5703125" style="14" customWidth="1"/>
    <col min="3702" max="3703" width="15.140625" style="14" customWidth="1"/>
    <col min="3704" max="3704" width="16" style="14" customWidth="1"/>
    <col min="3705" max="3705" width="23.7109375" style="14" customWidth="1"/>
    <col min="3706" max="3706" width="22" style="14" customWidth="1"/>
    <col min="3707" max="3707" width="18.140625" style="14" customWidth="1"/>
    <col min="3708" max="3708" width="20.85546875" style="14" customWidth="1"/>
    <col min="3709" max="3709" width="22.7109375" style="14" customWidth="1"/>
    <col min="3710" max="3710" width="12.42578125" style="14" customWidth="1"/>
    <col min="3711" max="3711" width="19.140625" style="14" bestFit="1" customWidth="1"/>
    <col min="3712" max="3712" width="15.5703125" style="14" customWidth="1"/>
    <col min="3713" max="3713" width="13.85546875" style="14" customWidth="1"/>
    <col min="3714" max="3714" width="23.5703125" style="14" customWidth="1"/>
    <col min="3715" max="3715" width="12" style="14" customWidth="1"/>
    <col min="3716" max="3716" width="14.140625" style="14" customWidth="1"/>
    <col min="3717" max="3717" width="0" style="14" hidden="1" customWidth="1"/>
    <col min="3718" max="3718" width="21.5703125" style="14" customWidth="1"/>
    <col min="3719" max="3719" width="11.7109375" style="14" bestFit="1" customWidth="1"/>
    <col min="3720" max="3720" width="22.5703125" style="14" customWidth="1"/>
    <col min="3721" max="3721" width="10.140625" style="14" customWidth="1"/>
    <col min="3722" max="3722" width="15.28515625" style="14" customWidth="1"/>
    <col min="3723" max="3951" width="9.140625" style="14"/>
    <col min="3952" max="3952" width="3.28515625" style="14" bestFit="1" customWidth="1"/>
    <col min="3953" max="3953" width="35.28515625" style="14" customWidth="1"/>
    <col min="3954" max="3954" width="13.28515625" style="14" customWidth="1"/>
    <col min="3955" max="3955" width="14.28515625" style="14" customWidth="1"/>
    <col min="3956" max="3956" width="13.7109375" style="14" customWidth="1"/>
    <col min="3957" max="3957" width="13.5703125" style="14" customWidth="1"/>
    <col min="3958" max="3959" width="15.140625" style="14" customWidth="1"/>
    <col min="3960" max="3960" width="16" style="14" customWidth="1"/>
    <col min="3961" max="3961" width="23.7109375" style="14" customWidth="1"/>
    <col min="3962" max="3962" width="22" style="14" customWidth="1"/>
    <col min="3963" max="3963" width="18.140625" style="14" customWidth="1"/>
    <col min="3964" max="3964" width="20.85546875" style="14" customWidth="1"/>
    <col min="3965" max="3965" width="22.7109375" style="14" customWidth="1"/>
    <col min="3966" max="3966" width="12.42578125" style="14" customWidth="1"/>
    <col min="3967" max="3967" width="19.140625" style="14" bestFit="1" customWidth="1"/>
    <col min="3968" max="3968" width="15.5703125" style="14" customWidth="1"/>
    <col min="3969" max="3969" width="13.85546875" style="14" customWidth="1"/>
    <col min="3970" max="3970" width="23.5703125" style="14" customWidth="1"/>
    <col min="3971" max="3971" width="12" style="14" customWidth="1"/>
    <col min="3972" max="3972" width="14.140625" style="14" customWidth="1"/>
    <col min="3973" max="3973" width="0" style="14" hidden="1" customWidth="1"/>
    <col min="3974" max="3974" width="21.5703125" style="14" customWidth="1"/>
    <col min="3975" max="3975" width="11.7109375" style="14" bestFit="1" customWidth="1"/>
    <col min="3976" max="3976" width="22.5703125" style="14" customWidth="1"/>
    <col min="3977" max="3977" width="10.140625" style="14" customWidth="1"/>
    <col min="3978" max="3978" width="15.28515625" style="14" customWidth="1"/>
    <col min="3979" max="4207" width="9.140625" style="14"/>
    <col min="4208" max="4208" width="3.28515625" style="14" bestFit="1" customWidth="1"/>
    <col min="4209" max="4209" width="35.28515625" style="14" customWidth="1"/>
    <col min="4210" max="4210" width="13.28515625" style="14" customWidth="1"/>
    <col min="4211" max="4211" width="14.28515625" style="14" customWidth="1"/>
    <col min="4212" max="4212" width="13.7109375" style="14" customWidth="1"/>
    <col min="4213" max="4213" width="13.5703125" style="14" customWidth="1"/>
    <col min="4214" max="4215" width="15.140625" style="14" customWidth="1"/>
    <col min="4216" max="4216" width="16" style="14" customWidth="1"/>
    <col min="4217" max="4217" width="23.7109375" style="14" customWidth="1"/>
    <col min="4218" max="4218" width="22" style="14" customWidth="1"/>
    <col min="4219" max="4219" width="18.140625" style="14" customWidth="1"/>
    <col min="4220" max="4220" width="20.85546875" style="14" customWidth="1"/>
    <col min="4221" max="4221" width="22.7109375" style="14" customWidth="1"/>
    <col min="4222" max="4222" width="12.42578125" style="14" customWidth="1"/>
    <col min="4223" max="4223" width="19.140625" style="14" bestFit="1" customWidth="1"/>
    <col min="4224" max="4224" width="15.5703125" style="14" customWidth="1"/>
    <col min="4225" max="4225" width="13.85546875" style="14" customWidth="1"/>
    <col min="4226" max="4226" width="23.5703125" style="14" customWidth="1"/>
    <col min="4227" max="4227" width="12" style="14" customWidth="1"/>
    <col min="4228" max="4228" width="14.140625" style="14" customWidth="1"/>
    <col min="4229" max="4229" width="0" style="14" hidden="1" customWidth="1"/>
    <col min="4230" max="4230" width="21.5703125" style="14" customWidth="1"/>
    <col min="4231" max="4231" width="11.7109375" style="14" bestFit="1" customWidth="1"/>
    <col min="4232" max="4232" width="22.5703125" style="14" customWidth="1"/>
    <col min="4233" max="4233" width="10.140625" style="14" customWidth="1"/>
    <col min="4234" max="4234" width="15.28515625" style="14" customWidth="1"/>
    <col min="4235" max="4463" width="9.140625" style="14"/>
    <col min="4464" max="4464" width="3.28515625" style="14" bestFit="1" customWidth="1"/>
    <col min="4465" max="4465" width="35.28515625" style="14" customWidth="1"/>
    <col min="4466" max="4466" width="13.28515625" style="14" customWidth="1"/>
    <col min="4467" max="4467" width="14.28515625" style="14" customWidth="1"/>
    <col min="4468" max="4468" width="13.7109375" style="14" customWidth="1"/>
    <col min="4469" max="4469" width="13.5703125" style="14" customWidth="1"/>
    <col min="4470" max="4471" width="15.140625" style="14" customWidth="1"/>
    <col min="4472" max="4472" width="16" style="14" customWidth="1"/>
    <col min="4473" max="4473" width="23.7109375" style="14" customWidth="1"/>
    <col min="4474" max="4474" width="22" style="14" customWidth="1"/>
    <col min="4475" max="4475" width="18.140625" style="14" customWidth="1"/>
    <col min="4476" max="4476" width="20.85546875" style="14" customWidth="1"/>
    <col min="4477" max="4477" width="22.7109375" style="14" customWidth="1"/>
    <col min="4478" max="4478" width="12.42578125" style="14" customWidth="1"/>
    <col min="4479" max="4479" width="19.140625" style="14" bestFit="1" customWidth="1"/>
    <col min="4480" max="4480" width="15.5703125" style="14" customWidth="1"/>
    <col min="4481" max="4481" width="13.85546875" style="14" customWidth="1"/>
    <col min="4482" max="4482" width="23.5703125" style="14" customWidth="1"/>
    <col min="4483" max="4483" width="12" style="14" customWidth="1"/>
    <col min="4484" max="4484" width="14.140625" style="14" customWidth="1"/>
    <col min="4485" max="4485" width="0" style="14" hidden="1" customWidth="1"/>
    <col min="4486" max="4486" width="21.5703125" style="14" customWidth="1"/>
    <col min="4487" max="4487" width="11.7109375" style="14" bestFit="1" customWidth="1"/>
    <col min="4488" max="4488" width="22.5703125" style="14" customWidth="1"/>
    <col min="4489" max="4489" width="10.140625" style="14" customWidth="1"/>
    <col min="4490" max="4490" width="15.28515625" style="14" customWidth="1"/>
    <col min="4491" max="4719" width="9.140625" style="14"/>
    <col min="4720" max="4720" width="3.28515625" style="14" bestFit="1" customWidth="1"/>
    <col min="4721" max="4721" width="35.28515625" style="14" customWidth="1"/>
    <col min="4722" max="4722" width="13.28515625" style="14" customWidth="1"/>
    <col min="4723" max="4723" width="14.28515625" style="14" customWidth="1"/>
    <col min="4724" max="4724" width="13.7109375" style="14" customWidth="1"/>
    <col min="4725" max="4725" width="13.5703125" style="14" customWidth="1"/>
    <col min="4726" max="4727" width="15.140625" style="14" customWidth="1"/>
    <col min="4728" max="4728" width="16" style="14" customWidth="1"/>
    <col min="4729" max="4729" width="23.7109375" style="14" customWidth="1"/>
    <col min="4730" max="4730" width="22" style="14" customWidth="1"/>
    <col min="4731" max="4731" width="18.140625" style="14" customWidth="1"/>
    <col min="4732" max="4732" width="20.85546875" style="14" customWidth="1"/>
    <col min="4733" max="4733" width="22.7109375" style="14" customWidth="1"/>
    <col min="4734" max="4734" width="12.42578125" style="14" customWidth="1"/>
    <col min="4735" max="4735" width="19.140625" style="14" bestFit="1" customWidth="1"/>
    <col min="4736" max="4736" width="15.5703125" style="14" customWidth="1"/>
    <col min="4737" max="4737" width="13.85546875" style="14" customWidth="1"/>
    <col min="4738" max="4738" width="23.5703125" style="14" customWidth="1"/>
    <col min="4739" max="4739" width="12" style="14" customWidth="1"/>
    <col min="4740" max="4740" width="14.140625" style="14" customWidth="1"/>
    <col min="4741" max="4741" width="0" style="14" hidden="1" customWidth="1"/>
    <col min="4742" max="4742" width="21.5703125" style="14" customWidth="1"/>
    <col min="4743" max="4743" width="11.7109375" style="14" bestFit="1" customWidth="1"/>
    <col min="4744" max="4744" width="22.5703125" style="14" customWidth="1"/>
    <col min="4745" max="4745" width="10.140625" style="14" customWidth="1"/>
    <col min="4746" max="4746" width="15.28515625" style="14" customWidth="1"/>
    <col min="4747" max="4975" width="9.140625" style="14"/>
    <col min="4976" max="4976" width="3.28515625" style="14" bestFit="1" customWidth="1"/>
    <col min="4977" max="4977" width="35.28515625" style="14" customWidth="1"/>
    <col min="4978" max="4978" width="13.28515625" style="14" customWidth="1"/>
    <col min="4979" max="4979" width="14.28515625" style="14" customWidth="1"/>
    <col min="4980" max="4980" width="13.7109375" style="14" customWidth="1"/>
    <col min="4981" max="4981" width="13.5703125" style="14" customWidth="1"/>
    <col min="4982" max="4983" width="15.140625" style="14" customWidth="1"/>
    <col min="4984" max="4984" width="16" style="14" customWidth="1"/>
    <col min="4985" max="4985" width="23.7109375" style="14" customWidth="1"/>
    <col min="4986" max="4986" width="22" style="14" customWidth="1"/>
    <col min="4987" max="4987" width="18.140625" style="14" customWidth="1"/>
    <col min="4988" max="4988" width="20.85546875" style="14" customWidth="1"/>
    <col min="4989" max="4989" width="22.7109375" style="14" customWidth="1"/>
    <col min="4990" max="4990" width="12.42578125" style="14" customWidth="1"/>
    <col min="4991" max="4991" width="19.140625" style="14" bestFit="1" customWidth="1"/>
    <col min="4992" max="4992" width="15.5703125" style="14" customWidth="1"/>
    <col min="4993" max="4993" width="13.85546875" style="14" customWidth="1"/>
    <col min="4994" max="4994" width="23.5703125" style="14" customWidth="1"/>
    <col min="4995" max="4995" width="12" style="14" customWidth="1"/>
    <col min="4996" max="4996" width="14.140625" style="14" customWidth="1"/>
    <col min="4997" max="4997" width="0" style="14" hidden="1" customWidth="1"/>
    <col min="4998" max="4998" width="21.5703125" style="14" customWidth="1"/>
    <col min="4999" max="4999" width="11.7109375" style="14" bestFit="1" customWidth="1"/>
    <col min="5000" max="5000" width="22.5703125" style="14" customWidth="1"/>
    <col min="5001" max="5001" width="10.140625" style="14" customWidth="1"/>
    <col min="5002" max="5002" width="15.28515625" style="14" customWidth="1"/>
    <col min="5003" max="5231" width="9.140625" style="14"/>
    <col min="5232" max="5232" width="3.28515625" style="14" bestFit="1" customWidth="1"/>
    <col min="5233" max="5233" width="35.28515625" style="14" customWidth="1"/>
    <col min="5234" max="5234" width="13.28515625" style="14" customWidth="1"/>
    <col min="5235" max="5235" width="14.28515625" style="14" customWidth="1"/>
    <col min="5236" max="5236" width="13.7109375" style="14" customWidth="1"/>
    <col min="5237" max="5237" width="13.5703125" style="14" customWidth="1"/>
    <col min="5238" max="5239" width="15.140625" style="14" customWidth="1"/>
    <col min="5240" max="5240" width="16" style="14" customWidth="1"/>
    <col min="5241" max="5241" width="23.7109375" style="14" customWidth="1"/>
    <col min="5242" max="5242" width="22" style="14" customWidth="1"/>
    <col min="5243" max="5243" width="18.140625" style="14" customWidth="1"/>
    <col min="5244" max="5244" width="20.85546875" style="14" customWidth="1"/>
    <col min="5245" max="5245" width="22.7109375" style="14" customWidth="1"/>
    <col min="5246" max="5246" width="12.42578125" style="14" customWidth="1"/>
    <col min="5247" max="5247" width="19.140625" style="14" bestFit="1" customWidth="1"/>
    <col min="5248" max="5248" width="15.5703125" style="14" customWidth="1"/>
    <col min="5249" max="5249" width="13.85546875" style="14" customWidth="1"/>
    <col min="5250" max="5250" width="23.5703125" style="14" customWidth="1"/>
    <col min="5251" max="5251" width="12" style="14" customWidth="1"/>
    <col min="5252" max="5252" width="14.140625" style="14" customWidth="1"/>
    <col min="5253" max="5253" width="0" style="14" hidden="1" customWidth="1"/>
    <col min="5254" max="5254" width="21.5703125" style="14" customWidth="1"/>
    <col min="5255" max="5255" width="11.7109375" style="14" bestFit="1" customWidth="1"/>
    <col min="5256" max="5256" width="22.5703125" style="14" customWidth="1"/>
    <col min="5257" max="5257" width="10.140625" style="14" customWidth="1"/>
    <col min="5258" max="5258" width="15.28515625" style="14" customWidth="1"/>
    <col min="5259" max="5487" width="9.140625" style="14"/>
    <col min="5488" max="5488" width="3.28515625" style="14" bestFit="1" customWidth="1"/>
    <col min="5489" max="5489" width="35.28515625" style="14" customWidth="1"/>
    <col min="5490" max="5490" width="13.28515625" style="14" customWidth="1"/>
    <col min="5491" max="5491" width="14.28515625" style="14" customWidth="1"/>
    <col min="5492" max="5492" width="13.7109375" style="14" customWidth="1"/>
    <col min="5493" max="5493" width="13.5703125" style="14" customWidth="1"/>
    <col min="5494" max="5495" width="15.140625" style="14" customWidth="1"/>
    <col min="5496" max="5496" width="16" style="14" customWidth="1"/>
    <col min="5497" max="5497" width="23.7109375" style="14" customWidth="1"/>
    <col min="5498" max="5498" width="22" style="14" customWidth="1"/>
    <col min="5499" max="5499" width="18.140625" style="14" customWidth="1"/>
    <col min="5500" max="5500" width="20.85546875" style="14" customWidth="1"/>
    <col min="5501" max="5501" width="22.7109375" style="14" customWidth="1"/>
    <col min="5502" max="5502" width="12.42578125" style="14" customWidth="1"/>
    <col min="5503" max="5503" width="19.140625" style="14" bestFit="1" customWidth="1"/>
    <col min="5504" max="5504" width="15.5703125" style="14" customWidth="1"/>
    <col min="5505" max="5505" width="13.85546875" style="14" customWidth="1"/>
    <col min="5506" max="5506" width="23.5703125" style="14" customWidth="1"/>
    <col min="5507" max="5507" width="12" style="14" customWidth="1"/>
    <col min="5508" max="5508" width="14.140625" style="14" customWidth="1"/>
    <col min="5509" max="5509" width="0" style="14" hidden="1" customWidth="1"/>
    <col min="5510" max="5510" width="21.5703125" style="14" customWidth="1"/>
    <col min="5511" max="5511" width="11.7109375" style="14" bestFit="1" customWidth="1"/>
    <col min="5512" max="5512" width="22.5703125" style="14" customWidth="1"/>
    <col min="5513" max="5513" width="10.140625" style="14" customWidth="1"/>
    <col min="5514" max="5514" width="15.28515625" style="14" customWidth="1"/>
    <col min="5515" max="5743" width="9.140625" style="14"/>
    <col min="5744" max="5744" width="3.28515625" style="14" bestFit="1" customWidth="1"/>
    <col min="5745" max="5745" width="35.28515625" style="14" customWidth="1"/>
    <col min="5746" max="5746" width="13.28515625" style="14" customWidth="1"/>
    <col min="5747" max="5747" width="14.28515625" style="14" customWidth="1"/>
    <col min="5748" max="5748" width="13.7109375" style="14" customWidth="1"/>
    <col min="5749" max="5749" width="13.5703125" style="14" customWidth="1"/>
    <col min="5750" max="5751" width="15.140625" style="14" customWidth="1"/>
    <col min="5752" max="5752" width="16" style="14" customWidth="1"/>
    <col min="5753" max="5753" width="23.7109375" style="14" customWidth="1"/>
    <col min="5754" max="5754" width="22" style="14" customWidth="1"/>
    <col min="5755" max="5755" width="18.140625" style="14" customWidth="1"/>
    <col min="5756" max="5756" width="20.85546875" style="14" customWidth="1"/>
    <col min="5757" max="5757" width="22.7109375" style="14" customWidth="1"/>
    <col min="5758" max="5758" width="12.42578125" style="14" customWidth="1"/>
    <col min="5759" max="5759" width="19.140625" style="14" bestFit="1" customWidth="1"/>
    <col min="5760" max="5760" width="15.5703125" style="14" customWidth="1"/>
    <col min="5761" max="5761" width="13.85546875" style="14" customWidth="1"/>
    <col min="5762" max="5762" width="23.5703125" style="14" customWidth="1"/>
    <col min="5763" max="5763" width="12" style="14" customWidth="1"/>
    <col min="5764" max="5764" width="14.140625" style="14" customWidth="1"/>
    <col min="5765" max="5765" width="0" style="14" hidden="1" customWidth="1"/>
    <col min="5766" max="5766" width="21.5703125" style="14" customWidth="1"/>
    <col min="5767" max="5767" width="11.7109375" style="14" bestFit="1" customWidth="1"/>
    <col min="5768" max="5768" width="22.5703125" style="14" customWidth="1"/>
    <col min="5769" max="5769" width="10.140625" style="14" customWidth="1"/>
    <col min="5770" max="5770" width="15.28515625" style="14" customWidth="1"/>
    <col min="5771" max="5999" width="9.140625" style="14"/>
    <col min="6000" max="6000" width="3.28515625" style="14" bestFit="1" customWidth="1"/>
    <col min="6001" max="6001" width="35.28515625" style="14" customWidth="1"/>
    <col min="6002" max="6002" width="13.28515625" style="14" customWidth="1"/>
    <col min="6003" max="6003" width="14.28515625" style="14" customWidth="1"/>
    <col min="6004" max="6004" width="13.7109375" style="14" customWidth="1"/>
    <col min="6005" max="6005" width="13.5703125" style="14" customWidth="1"/>
    <col min="6006" max="6007" width="15.140625" style="14" customWidth="1"/>
    <col min="6008" max="6008" width="16" style="14" customWidth="1"/>
    <col min="6009" max="6009" width="23.7109375" style="14" customWidth="1"/>
    <col min="6010" max="6010" width="22" style="14" customWidth="1"/>
    <col min="6011" max="6011" width="18.140625" style="14" customWidth="1"/>
    <col min="6012" max="6012" width="20.85546875" style="14" customWidth="1"/>
    <col min="6013" max="6013" width="22.7109375" style="14" customWidth="1"/>
    <col min="6014" max="6014" width="12.42578125" style="14" customWidth="1"/>
    <col min="6015" max="6015" width="19.140625" style="14" bestFit="1" customWidth="1"/>
    <col min="6016" max="6016" width="15.5703125" style="14" customWidth="1"/>
    <col min="6017" max="6017" width="13.85546875" style="14" customWidth="1"/>
    <col min="6018" max="6018" width="23.5703125" style="14" customWidth="1"/>
    <col min="6019" max="6019" width="12" style="14" customWidth="1"/>
    <col min="6020" max="6020" width="14.140625" style="14" customWidth="1"/>
    <col min="6021" max="6021" width="0" style="14" hidden="1" customWidth="1"/>
    <col min="6022" max="6022" width="21.5703125" style="14" customWidth="1"/>
    <col min="6023" max="6023" width="11.7109375" style="14" bestFit="1" customWidth="1"/>
    <col min="6024" max="6024" width="22.5703125" style="14" customWidth="1"/>
    <col min="6025" max="6025" width="10.140625" style="14" customWidth="1"/>
    <col min="6026" max="6026" width="15.28515625" style="14" customWidth="1"/>
    <col min="6027" max="6255" width="9.140625" style="14"/>
    <col min="6256" max="6256" width="3.28515625" style="14" bestFit="1" customWidth="1"/>
    <col min="6257" max="6257" width="35.28515625" style="14" customWidth="1"/>
    <col min="6258" max="6258" width="13.28515625" style="14" customWidth="1"/>
    <col min="6259" max="6259" width="14.28515625" style="14" customWidth="1"/>
    <col min="6260" max="6260" width="13.7109375" style="14" customWidth="1"/>
    <col min="6261" max="6261" width="13.5703125" style="14" customWidth="1"/>
    <col min="6262" max="6263" width="15.140625" style="14" customWidth="1"/>
    <col min="6264" max="6264" width="16" style="14" customWidth="1"/>
    <col min="6265" max="6265" width="23.7109375" style="14" customWidth="1"/>
    <col min="6266" max="6266" width="22" style="14" customWidth="1"/>
    <col min="6267" max="6267" width="18.140625" style="14" customWidth="1"/>
    <col min="6268" max="6268" width="20.85546875" style="14" customWidth="1"/>
    <col min="6269" max="6269" width="22.7109375" style="14" customWidth="1"/>
    <col min="6270" max="6270" width="12.42578125" style="14" customWidth="1"/>
    <col min="6271" max="6271" width="19.140625" style="14" bestFit="1" customWidth="1"/>
    <col min="6272" max="6272" width="15.5703125" style="14" customWidth="1"/>
    <col min="6273" max="6273" width="13.85546875" style="14" customWidth="1"/>
    <col min="6274" max="6274" width="23.5703125" style="14" customWidth="1"/>
    <col min="6275" max="6275" width="12" style="14" customWidth="1"/>
    <col min="6276" max="6276" width="14.140625" style="14" customWidth="1"/>
    <col min="6277" max="6277" width="0" style="14" hidden="1" customWidth="1"/>
    <col min="6278" max="6278" width="21.5703125" style="14" customWidth="1"/>
    <col min="6279" max="6279" width="11.7109375" style="14" bestFit="1" customWidth="1"/>
    <col min="6280" max="6280" width="22.5703125" style="14" customWidth="1"/>
    <col min="6281" max="6281" width="10.140625" style="14" customWidth="1"/>
    <col min="6282" max="6282" width="15.28515625" style="14" customWidth="1"/>
    <col min="6283" max="6511" width="9.140625" style="14"/>
    <col min="6512" max="6512" width="3.28515625" style="14" bestFit="1" customWidth="1"/>
    <col min="6513" max="6513" width="35.28515625" style="14" customWidth="1"/>
    <col min="6514" max="6514" width="13.28515625" style="14" customWidth="1"/>
    <col min="6515" max="6515" width="14.28515625" style="14" customWidth="1"/>
    <col min="6516" max="6516" width="13.7109375" style="14" customWidth="1"/>
    <col min="6517" max="6517" width="13.5703125" style="14" customWidth="1"/>
    <col min="6518" max="6519" width="15.140625" style="14" customWidth="1"/>
    <col min="6520" max="6520" width="16" style="14" customWidth="1"/>
    <col min="6521" max="6521" width="23.7109375" style="14" customWidth="1"/>
    <col min="6522" max="6522" width="22" style="14" customWidth="1"/>
    <col min="6523" max="6523" width="18.140625" style="14" customWidth="1"/>
    <col min="6524" max="6524" width="20.85546875" style="14" customWidth="1"/>
    <col min="6525" max="6525" width="22.7109375" style="14" customWidth="1"/>
    <col min="6526" max="6526" width="12.42578125" style="14" customWidth="1"/>
    <col min="6527" max="6527" width="19.140625" style="14" bestFit="1" customWidth="1"/>
    <col min="6528" max="6528" width="15.5703125" style="14" customWidth="1"/>
    <col min="6529" max="6529" width="13.85546875" style="14" customWidth="1"/>
    <col min="6530" max="6530" width="23.5703125" style="14" customWidth="1"/>
    <col min="6531" max="6531" width="12" style="14" customWidth="1"/>
    <col min="6532" max="6532" width="14.140625" style="14" customWidth="1"/>
    <col min="6533" max="6533" width="0" style="14" hidden="1" customWidth="1"/>
    <col min="6534" max="6534" width="21.5703125" style="14" customWidth="1"/>
    <col min="6535" max="6535" width="11.7109375" style="14" bestFit="1" customWidth="1"/>
    <col min="6536" max="6536" width="22.5703125" style="14" customWidth="1"/>
    <col min="6537" max="6537" width="10.140625" style="14" customWidth="1"/>
    <col min="6538" max="6538" width="15.28515625" style="14" customWidth="1"/>
    <col min="6539" max="6767" width="9.140625" style="14"/>
    <col min="6768" max="6768" width="3.28515625" style="14" bestFit="1" customWidth="1"/>
    <col min="6769" max="6769" width="35.28515625" style="14" customWidth="1"/>
    <col min="6770" max="6770" width="13.28515625" style="14" customWidth="1"/>
    <col min="6771" max="6771" width="14.28515625" style="14" customWidth="1"/>
    <col min="6772" max="6772" width="13.7109375" style="14" customWidth="1"/>
    <col min="6773" max="6773" width="13.5703125" style="14" customWidth="1"/>
    <col min="6774" max="6775" width="15.140625" style="14" customWidth="1"/>
    <col min="6776" max="6776" width="16" style="14" customWidth="1"/>
    <col min="6777" max="6777" width="23.7109375" style="14" customWidth="1"/>
    <col min="6778" max="6778" width="22" style="14" customWidth="1"/>
    <col min="6779" max="6779" width="18.140625" style="14" customWidth="1"/>
    <col min="6780" max="6780" width="20.85546875" style="14" customWidth="1"/>
    <col min="6781" max="6781" width="22.7109375" style="14" customWidth="1"/>
    <col min="6782" max="6782" width="12.42578125" style="14" customWidth="1"/>
    <col min="6783" max="6783" width="19.140625" style="14" bestFit="1" customWidth="1"/>
    <col min="6784" max="6784" width="15.5703125" style="14" customWidth="1"/>
    <col min="6785" max="6785" width="13.85546875" style="14" customWidth="1"/>
    <col min="6786" max="6786" width="23.5703125" style="14" customWidth="1"/>
    <col min="6787" max="6787" width="12" style="14" customWidth="1"/>
    <col min="6788" max="6788" width="14.140625" style="14" customWidth="1"/>
    <col min="6789" max="6789" width="0" style="14" hidden="1" customWidth="1"/>
    <col min="6790" max="6790" width="21.5703125" style="14" customWidth="1"/>
    <col min="6791" max="6791" width="11.7109375" style="14" bestFit="1" customWidth="1"/>
    <col min="6792" max="6792" width="22.5703125" style="14" customWidth="1"/>
    <col min="6793" max="6793" width="10.140625" style="14" customWidth="1"/>
    <col min="6794" max="6794" width="15.28515625" style="14" customWidth="1"/>
    <col min="6795" max="7023" width="9.140625" style="14"/>
    <col min="7024" max="7024" width="3.28515625" style="14" bestFit="1" customWidth="1"/>
    <col min="7025" max="7025" width="35.28515625" style="14" customWidth="1"/>
    <col min="7026" max="7026" width="13.28515625" style="14" customWidth="1"/>
    <col min="7027" max="7027" width="14.28515625" style="14" customWidth="1"/>
    <col min="7028" max="7028" width="13.7109375" style="14" customWidth="1"/>
    <col min="7029" max="7029" width="13.5703125" style="14" customWidth="1"/>
    <col min="7030" max="7031" width="15.140625" style="14" customWidth="1"/>
    <col min="7032" max="7032" width="16" style="14" customWidth="1"/>
    <col min="7033" max="7033" width="23.7109375" style="14" customWidth="1"/>
    <col min="7034" max="7034" width="22" style="14" customWidth="1"/>
    <col min="7035" max="7035" width="18.140625" style="14" customWidth="1"/>
    <col min="7036" max="7036" width="20.85546875" style="14" customWidth="1"/>
    <col min="7037" max="7037" width="22.7109375" style="14" customWidth="1"/>
    <col min="7038" max="7038" width="12.42578125" style="14" customWidth="1"/>
    <col min="7039" max="7039" width="19.140625" style="14" bestFit="1" customWidth="1"/>
    <col min="7040" max="7040" width="15.5703125" style="14" customWidth="1"/>
    <col min="7041" max="7041" width="13.85546875" style="14" customWidth="1"/>
    <col min="7042" max="7042" width="23.5703125" style="14" customWidth="1"/>
    <col min="7043" max="7043" width="12" style="14" customWidth="1"/>
    <col min="7044" max="7044" width="14.140625" style="14" customWidth="1"/>
    <col min="7045" max="7045" width="0" style="14" hidden="1" customWidth="1"/>
    <col min="7046" max="7046" width="21.5703125" style="14" customWidth="1"/>
    <col min="7047" max="7047" width="11.7109375" style="14" bestFit="1" customWidth="1"/>
    <col min="7048" max="7048" width="22.5703125" style="14" customWidth="1"/>
    <col min="7049" max="7049" width="10.140625" style="14" customWidth="1"/>
    <col min="7050" max="7050" width="15.28515625" style="14" customWidth="1"/>
    <col min="7051" max="7279" width="9.140625" style="14"/>
    <col min="7280" max="7280" width="3.28515625" style="14" bestFit="1" customWidth="1"/>
    <col min="7281" max="7281" width="35.28515625" style="14" customWidth="1"/>
    <col min="7282" max="7282" width="13.28515625" style="14" customWidth="1"/>
    <col min="7283" max="7283" width="14.28515625" style="14" customWidth="1"/>
    <col min="7284" max="7284" width="13.7109375" style="14" customWidth="1"/>
    <col min="7285" max="7285" width="13.5703125" style="14" customWidth="1"/>
    <col min="7286" max="7287" width="15.140625" style="14" customWidth="1"/>
    <col min="7288" max="7288" width="16" style="14" customWidth="1"/>
    <col min="7289" max="7289" width="23.7109375" style="14" customWidth="1"/>
    <col min="7290" max="7290" width="22" style="14" customWidth="1"/>
    <col min="7291" max="7291" width="18.140625" style="14" customWidth="1"/>
    <col min="7292" max="7292" width="20.85546875" style="14" customWidth="1"/>
    <col min="7293" max="7293" width="22.7109375" style="14" customWidth="1"/>
    <col min="7294" max="7294" width="12.42578125" style="14" customWidth="1"/>
    <col min="7295" max="7295" width="19.140625" style="14" bestFit="1" customWidth="1"/>
    <col min="7296" max="7296" width="15.5703125" style="14" customWidth="1"/>
    <col min="7297" max="7297" width="13.85546875" style="14" customWidth="1"/>
    <col min="7298" max="7298" width="23.5703125" style="14" customWidth="1"/>
    <col min="7299" max="7299" width="12" style="14" customWidth="1"/>
    <col min="7300" max="7300" width="14.140625" style="14" customWidth="1"/>
    <col min="7301" max="7301" width="0" style="14" hidden="1" customWidth="1"/>
    <col min="7302" max="7302" width="21.5703125" style="14" customWidth="1"/>
    <col min="7303" max="7303" width="11.7109375" style="14" bestFit="1" customWidth="1"/>
    <col min="7304" max="7304" width="22.5703125" style="14" customWidth="1"/>
    <col min="7305" max="7305" width="10.140625" style="14" customWidth="1"/>
    <col min="7306" max="7306" width="15.28515625" style="14" customWidth="1"/>
    <col min="7307" max="7535" width="9.140625" style="14"/>
    <col min="7536" max="7536" width="3.28515625" style="14" bestFit="1" customWidth="1"/>
    <col min="7537" max="7537" width="35.28515625" style="14" customWidth="1"/>
    <col min="7538" max="7538" width="13.28515625" style="14" customWidth="1"/>
    <col min="7539" max="7539" width="14.28515625" style="14" customWidth="1"/>
    <col min="7540" max="7540" width="13.7109375" style="14" customWidth="1"/>
    <col min="7541" max="7541" width="13.5703125" style="14" customWidth="1"/>
    <col min="7542" max="7543" width="15.140625" style="14" customWidth="1"/>
    <col min="7544" max="7544" width="16" style="14" customWidth="1"/>
    <col min="7545" max="7545" width="23.7109375" style="14" customWidth="1"/>
    <col min="7546" max="7546" width="22" style="14" customWidth="1"/>
    <col min="7547" max="7547" width="18.140625" style="14" customWidth="1"/>
    <col min="7548" max="7548" width="20.85546875" style="14" customWidth="1"/>
    <col min="7549" max="7549" width="22.7109375" style="14" customWidth="1"/>
    <col min="7550" max="7550" width="12.42578125" style="14" customWidth="1"/>
    <col min="7551" max="7551" width="19.140625" style="14" bestFit="1" customWidth="1"/>
    <col min="7552" max="7552" width="15.5703125" style="14" customWidth="1"/>
    <col min="7553" max="7553" width="13.85546875" style="14" customWidth="1"/>
    <col min="7554" max="7554" width="23.5703125" style="14" customWidth="1"/>
    <col min="7555" max="7555" width="12" style="14" customWidth="1"/>
    <col min="7556" max="7556" width="14.140625" style="14" customWidth="1"/>
    <col min="7557" max="7557" width="0" style="14" hidden="1" customWidth="1"/>
    <col min="7558" max="7558" width="21.5703125" style="14" customWidth="1"/>
    <col min="7559" max="7559" width="11.7109375" style="14" bestFit="1" customWidth="1"/>
    <col min="7560" max="7560" width="22.5703125" style="14" customWidth="1"/>
    <col min="7561" max="7561" width="10.140625" style="14" customWidth="1"/>
    <col min="7562" max="7562" width="15.28515625" style="14" customWidth="1"/>
    <col min="7563" max="7791" width="9.140625" style="14"/>
    <col min="7792" max="7792" width="3.28515625" style="14" bestFit="1" customWidth="1"/>
    <col min="7793" max="7793" width="35.28515625" style="14" customWidth="1"/>
    <col min="7794" max="7794" width="13.28515625" style="14" customWidth="1"/>
    <col min="7795" max="7795" width="14.28515625" style="14" customWidth="1"/>
    <col min="7796" max="7796" width="13.7109375" style="14" customWidth="1"/>
    <col min="7797" max="7797" width="13.5703125" style="14" customWidth="1"/>
    <col min="7798" max="7799" width="15.140625" style="14" customWidth="1"/>
    <col min="7800" max="7800" width="16" style="14" customWidth="1"/>
    <col min="7801" max="7801" width="23.7109375" style="14" customWidth="1"/>
    <col min="7802" max="7802" width="22" style="14" customWidth="1"/>
    <col min="7803" max="7803" width="18.140625" style="14" customWidth="1"/>
    <col min="7804" max="7804" width="20.85546875" style="14" customWidth="1"/>
    <col min="7805" max="7805" width="22.7109375" style="14" customWidth="1"/>
    <col min="7806" max="7806" width="12.42578125" style="14" customWidth="1"/>
    <col min="7807" max="7807" width="19.140625" style="14" bestFit="1" customWidth="1"/>
    <col min="7808" max="7808" width="15.5703125" style="14" customWidth="1"/>
    <col min="7809" max="7809" width="13.85546875" style="14" customWidth="1"/>
    <col min="7810" max="7810" width="23.5703125" style="14" customWidth="1"/>
    <col min="7811" max="7811" width="12" style="14" customWidth="1"/>
    <col min="7812" max="7812" width="14.140625" style="14" customWidth="1"/>
    <col min="7813" max="7813" width="0" style="14" hidden="1" customWidth="1"/>
    <col min="7814" max="7814" width="21.5703125" style="14" customWidth="1"/>
    <col min="7815" max="7815" width="11.7109375" style="14" bestFit="1" customWidth="1"/>
    <col min="7816" max="7816" width="22.5703125" style="14" customWidth="1"/>
    <col min="7817" max="7817" width="10.140625" style="14" customWidth="1"/>
    <col min="7818" max="7818" width="15.28515625" style="14" customWidth="1"/>
    <col min="7819" max="8047" width="9.140625" style="14"/>
    <col min="8048" max="8048" width="3.28515625" style="14" bestFit="1" customWidth="1"/>
    <col min="8049" max="8049" width="35.28515625" style="14" customWidth="1"/>
    <col min="8050" max="8050" width="13.28515625" style="14" customWidth="1"/>
    <col min="8051" max="8051" width="14.28515625" style="14" customWidth="1"/>
    <col min="8052" max="8052" width="13.7109375" style="14" customWidth="1"/>
    <col min="8053" max="8053" width="13.5703125" style="14" customWidth="1"/>
    <col min="8054" max="8055" width="15.140625" style="14" customWidth="1"/>
    <col min="8056" max="8056" width="16" style="14" customWidth="1"/>
    <col min="8057" max="8057" width="23.7109375" style="14" customWidth="1"/>
    <col min="8058" max="8058" width="22" style="14" customWidth="1"/>
    <col min="8059" max="8059" width="18.140625" style="14" customWidth="1"/>
    <col min="8060" max="8060" width="20.85546875" style="14" customWidth="1"/>
    <col min="8061" max="8061" width="22.7109375" style="14" customWidth="1"/>
    <col min="8062" max="8062" width="12.42578125" style="14" customWidth="1"/>
    <col min="8063" max="8063" width="19.140625" style="14" bestFit="1" customWidth="1"/>
    <col min="8064" max="8064" width="15.5703125" style="14" customWidth="1"/>
    <col min="8065" max="8065" width="13.85546875" style="14" customWidth="1"/>
    <col min="8066" max="8066" width="23.5703125" style="14" customWidth="1"/>
    <col min="8067" max="8067" width="12" style="14" customWidth="1"/>
    <col min="8068" max="8068" width="14.140625" style="14" customWidth="1"/>
    <col min="8069" max="8069" width="0" style="14" hidden="1" customWidth="1"/>
    <col min="8070" max="8070" width="21.5703125" style="14" customWidth="1"/>
    <col min="8071" max="8071" width="11.7109375" style="14" bestFit="1" customWidth="1"/>
    <col min="8072" max="8072" width="22.5703125" style="14" customWidth="1"/>
    <col min="8073" max="8073" width="10.140625" style="14" customWidth="1"/>
    <col min="8074" max="8074" width="15.28515625" style="14" customWidth="1"/>
    <col min="8075" max="8303" width="9.140625" style="14"/>
    <col min="8304" max="8304" width="3.28515625" style="14" bestFit="1" customWidth="1"/>
    <col min="8305" max="8305" width="35.28515625" style="14" customWidth="1"/>
    <col min="8306" max="8306" width="13.28515625" style="14" customWidth="1"/>
    <col min="8307" max="8307" width="14.28515625" style="14" customWidth="1"/>
    <col min="8308" max="8308" width="13.7109375" style="14" customWidth="1"/>
    <col min="8309" max="8309" width="13.5703125" style="14" customWidth="1"/>
    <col min="8310" max="8311" width="15.140625" style="14" customWidth="1"/>
    <col min="8312" max="8312" width="16" style="14" customWidth="1"/>
    <col min="8313" max="8313" width="23.7109375" style="14" customWidth="1"/>
    <col min="8314" max="8314" width="22" style="14" customWidth="1"/>
    <col min="8315" max="8315" width="18.140625" style="14" customWidth="1"/>
    <col min="8316" max="8316" width="20.85546875" style="14" customWidth="1"/>
    <col min="8317" max="8317" width="22.7109375" style="14" customWidth="1"/>
    <col min="8318" max="8318" width="12.42578125" style="14" customWidth="1"/>
    <col min="8319" max="8319" width="19.140625" style="14" bestFit="1" customWidth="1"/>
    <col min="8320" max="8320" width="15.5703125" style="14" customWidth="1"/>
    <col min="8321" max="8321" width="13.85546875" style="14" customWidth="1"/>
    <col min="8322" max="8322" width="23.5703125" style="14" customWidth="1"/>
    <col min="8323" max="8323" width="12" style="14" customWidth="1"/>
    <col min="8324" max="8324" width="14.140625" style="14" customWidth="1"/>
    <col min="8325" max="8325" width="0" style="14" hidden="1" customWidth="1"/>
    <col min="8326" max="8326" width="21.5703125" style="14" customWidth="1"/>
    <col min="8327" max="8327" width="11.7109375" style="14" bestFit="1" customWidth="1"/>
    <col min="8328" max="8328" width="22.5703125" style="14" customWidth="1"/>
    <col min="8329" max="8329" width="10.140625" style="14" customWidth="1"/>
    <col min="8330" max="8330" width="15.28515625" style="14" customWidth="1"/>
    <col min="8331" max="8559" width="9.140625" style="14"/>
    <col min="8560" max="8560" width="3.28515625" style="14" bestFit="1" customWidth="1"/>
    <col min="8561" max="8561" width="35.28515625" style="14" customWidth="1"/>
    <col min="8562" max="8562" width="13.28515625" style="14" customWidth="1"/>
    <col min="8563" max="8563" width="14.28515625" style="14" customWidth="1"/>
    <col min="8564" max="8564" width="13.7109375" style="14" customWidth="1"/>
    <col min="8565" max="8565" width="13.5703125" style="14" customWidth="1"/>
    <col min="8566" max="8567" width="15.140625" style="14" customWidth="1"/>
    <col min="8568" max="8568" width="16" style="14" customWidth="1"/>
    <col min="8569" max="8569" width="23.7109375" style="14" customWidth="1"/>
    <col min="8570" max="8570" width="22" style="14" customWidth="1"/>
    <col min="8571" max="8571" width="18.140625" style="14" customWidth="1"/>
    <col min="8572" max="8572" width="20.85546875" style="14" customWidth="1"/>
    <col min="8573" max="8573" width="22.7109375" style="14" customWidth="1"/>
    <col min="8574" max="8574" width="12.42578125" style="14" customWidth="1"/>
    <col min="8575" max="8575" width="19.140625" style="14" bestFit="1" customWidth="1"/>
    <col min="8576" max="8576" width="15.5703125" style="14" customWidth="1"/>
    <col min="8577" max="8577" width="13.85546875" style="14" customWidth="1"/>
    <col min="8578" max="8578" width="23.5703125" style="14" customWidth="1"/>
    <col min="8579" max="8579" width="12" style="14" customWidth="1"/>
    <col min="8580" max="8580" width="14.140625" style="14" customWidth="1"/>
    <col min="8581" max="8581" width="0" style="14" hidden="1" customWidth="1"/>
    <col min="8582" max="8582" width="21.5703125" style="14" customWidth="1"/>
    <col min="8583" max="8583" width="11.7109375" style="14" bestFit="1" customWidth="1"/>
    <col min="8584" max="8584" width="22.5703125" style="14" customWidth="1"/>
    <col min="8585" max="8585" width="10.140625" style="14" customWidth="1"/>
    <col min="8586" max="8586" width="15.28515625" style="14" customWidth="1"/>
    <col min="8587" max="8815" width="9.140625" style="14"/>
    <col min="8816" max="8816" width="3.28515625" style="14" bestFit="1" customWidth="1"/>
    <col min="8817" max="8817" width="35.28515625" style="14" customWidth="1"/>
    <col min="8818" max="8818" width="13.28515625" style="14" customWidth="1"/>
    <col min="8819" max="8819" width="14.28515625" style="14" customWidth="1"/>
    <col min="8820" max="8820" width="13.7109375" style="14" customWidth="1"/>
    <col min="8821" max="8821" width="13.5703125" style="14" customWidth="1"/>
    <col min="8822" max="8823" width="15.140625" style="14" customWidth="1"/>
    <col min="8824" max="8824" width="16" style="14" customWidth="1"/>
    <col min="8825" max="8825" width="23.7109375" style="14" customWidth="1"/>
    <col min="8826" max="8826" width="22" style="14" customWidth="1"/>
    <col min="8827" max="8827" width="18.140625" style="14" customWidth="1"/>
    <col min="8828" max="8828" width="20.85546875" style="14" customWidth="1"/>
    <col min="8829" max="8829" width="22.7109375" style="14" customWidth="1"/>
    <col min="8830" max="8830" width="12.42578125" style="14" customWidth="1"/>
    <col min="8831" max="8831" width="19.140625" style="14" bestFit="1" customWidth="1"/>
    <col min="8832" max="8832" width="15.5703125" style="14" customWidth="1"/>
    <col min="8833" max="8833" width="13.85546875" style="14" customWidth="1"/>
    <col min="8834" max="8834" width="23.5703125" style="14" customWidth="1"/>
    <col min="8835" max="8835" width="12" style="14" customWidth="1"/>
    <col min="8836" max="8836" width="14.140625" style="14" customWidth="1"/>
    <col min="8837" max="8837" width="0" style="14" hidden="1" customWidth="1"/>
    <col min="8838" max="8838" width="21.5703125" style="14" customWidth="1"/>
    <col min="8839" max="8839" width="11.7109375" style="14" bestFit="1" customWidth="1"/>
    <col min="8840" max="8840" width="22.5703125" style="14" customWidth="1"/>
    <col min="8841" max="8841" width="10.140625" style="14" customWidth="1"/>
    <col min="8842" max="8842" width="15.28515625" style="14" customWidth="1"/>
    <col min="8843" max="9071" width="9.140625" style="14"/>
    <col min="9072" max="9072" width="3.28515625" style="14" bestFit="1" customWidth="1"/>
    <col min="9073" max="9073" width="35.28515625" style="14" customWidth="1"/>
    <col min="9074" max="9074" width="13.28515625" style="14" customWidth="1"/>
    <col min="9075" max="9075" width="14.28515625" style="14" customWidth="1"/>
    <col min="9076" max="9076" width="13.7109375" style="14" customWidth="1"/>
    <col min="9077" max="9077" width="13.5703125" style="14" customWidth="1"/>
    <col min="9078" max="9079" width="15.140625" style="14" customWidth="1"/>
    <col min="9080" max="9080" width="16" style="14" customWidth="1"/>
    <col min="9081" max="9081" width="23.7109375" style="14" customWidth="1"/>
    <col min="9082" max="9082" width="22" style="14" customWidth="1"/>
    <col min="9083" max="9083" width="18.140625" style="14" customWidth="1"/>
    <col min="9084" max="9084" width="20.85546875" style="14" customWidth="1"/>
    <col min="9085" max="9085" width="22.7109375" style="14" customWidth="1"/>
    <col min="9086" max="9086" width="12.42578125" style="14" customWidth="1"/>
    <col min="9087" max="9087" width="19.140625" style="14" bestFit="1" customWidth="1"/>
    <col min="9088" max="9088" width="15.5703125" style="14" customWidth="1"/>
    <col min="9089" max="9089" width="13.85546875" style="14" customWidth="1"/>
    <col min="9090" max="9090" width="23.5703125" style="14" customWidth="1"/>
    <col min="9091" max="9091" width="12" style="14" customWidth="1"/>
    <col min="9092" max="9092" width="14.140625" style="14" customWidth="1"/>
    <col min="9093" max="9093" width="0" style="14" hidden="1" customWidth="1"/>
    <col min="9094" max="9094" width="21.5703125" style="14" customWidth="1"/>
    <col min="9095" max="9095" width="11.7109375" style="14" bestFit="1" customWidth="1"/>
    <col min="9096" max="9096" width="22.5703125" style="14" customWidth="1"/>
    <col min="9097" max="9097" width="10.140625" style="14" customWidth="1"/>
    <col min="9098" max="9098" width="15.28515625" style="14" customWidth="1"/>
    <col min="9099" max="9327" width="9.140625" style="14"/>
    <col min="9328" max="9328" width="3.28515625" style="14" bestFit="1" customWidth="1"/>
    <col min="9329" max="9329" width="35.28515625" style="14" customWidth="1"/>
    <col min="9330" max="9330" width="13.28515625" style="14" customWidth="1"/>
    <col min="9331" max="9331" width="14.28515625" style="14" customWidth="1"/>
    <col min="9332" max="9332" width="13.7109375" style="14" customWidth="1"/>
    <col min="9333" max="9333" width="13.5703125" style="14" customWidth="1"/>
    <col min="9334" max="9335" width="15.140625" style="14" customWidth="1"/>
    <col min="9336" max="9336" width="16" style="14" customWidth="1"/>
    <col min="9337" max="9337" width="23.7109375" style="14" customWidth="1"/>
    <col min="9338" max="9338" width="22" style="14" customWidth="1"/>
    <col min="9339" max="9339" width="18.140625" style="14" customWidth="1"/>
    <col min="9340" max="9340" width="20.85546875" style="14" customWidth="1"/>
    <col min="9341" max="9341" width="22.7109375" style="14" customWidth="1"/>
    <col min="9342" max="9342" width="12.42578125" style="14" customWidth="1"/>
    <col min="9343" max="9343" width="19.140625" style="14" bestFit="1" customWidth="1"/>
    <col min="9344" max="9344" width="15.5703125" style="14" customWidth="1"/>
    <col min="9345" max="9345" width="13.85546875" style="14" customWidth="1"/>
    <col min="9346" max="9346" width="23.5703125" style="14" customWidth="1"/>
    <col min="9347" max="9347" width="12" style="14" customWidth="1"/>
    <col min="9348" max="9348" width="14.140625" style="14" customWidth="1"/>
    <col min="9349" max="9349" width="0" style="14" hidden="1" customWidth="1"/>
    <col min="9350" max="9350" width="21.5703125" style="14" customWidth="1"/>
    <col min="9351" max="9351" width="11.7109375" style="14" bestFit="1" customWidth="1"/>
    <col min="9352" max="9352" width="22.5703125" style="14" customWidth="1"/>
    <col min="9353" max="9353" width="10.140625" style="14" customWidth="1"/>
    <col min="9354" max="9354" width="15.28515625" style="14" customWidth="1"/>
    <col min="9355" max="9583" width="9.140625" style="14"/>
    <col min="9584" max="9584" width="3.28515625" style="14" bestFit="1" customWidth="1"/>
    <col min="9585" max="9585" width="35.28515625" style="14" customWidth="1"/>
    <col min="9586" max="9586" width="13.28515625" style="14" customWidth="1"/>
    <col min="9587" max="9587" width="14.28515625" style="14" customWidth="1"/>
    <col min="9588" max="9588" width="13.7109375" style="14" customWidth="1"/>
    <col min="9589" max="9589" width="13.5703125" style="14" customWidth="1"/>
    <col min="9590" max="9591" width="15.140625" style="14" customWidth="1"/>
    <col min="9592" max="9592" width="16" style="14" customWidth="1"/>
    <col min="9593" max="9593" width="23.7109375" style="14" customWidth="1"/>
    <col min="9594" max="9594" width="22" style="14" customWidth="1"/>
    <col min="9595" max="9595" width="18.140625" style="14" customWidth="1"/>
    <col min="9596" max="9596" width="20.85546875" style="14" customWidth="1"/>
    <col min="9597" max="9597" width="22.7109375" style="14" customWidth="1"/>
    <col min="9598" max="9598" width="12.42578125" style="14" customWidth="1"/>
    <col min="9599" max="9599" width="19.140625" style="14" bestFit="1" customWidth="1"/>
    <col min="9600" max="9600" width="15.5703125" style="14" customWidth="1"/>
    <col min="9601" max="9601" width="13.85546875" style="14" customWidth="1"/>
    <col min="9602" max="9602" width="23.5703125" style="14" customWidth="1"/>
    <col min="9603" max="9603" width="12" style="14" customWidth="1"/>
    <col min="9604" max="9604" width="14.140625" style="14" customWidth="1"/>
    <col min="9605" max="9605" width="0" style="14" hidden="1" customWidth="1"/>
    <col min="9606" max="9606" width="21.5703125" style="14" customWidth="1"/>
    <col min="9607" max="9607" width="11.7109375" style="14" bestFit="1" customWidth="1"/>
    <col min="9608" max="9608" width="22.5703125" style="14" customWidth="1"/>
    <col min="9609" max="9609" width="10.140625" style="14" customWidth="1"/>
    <col min="9610" max="9610" width="15.28515625" style="14" customWidth="1"/>
    <col min="9611" max="9839" width="9.140625" style="14"/>
    <col min="9840" max="9840" width="3.28515625" style="14" bestFit="1" customWidth="1"/>
    <col min="9841" max="9841" width="35.28515625" style="14" customWidth="1"/>
    <col min="9842" max="9842" width="13.28515625" style="14" customWidth="1"/>
    <col min="9843" max="9843" width="14.28515625" style="14" customWidth="1"/>
    <col min="9844" max="9844" width="13.7109375" style="14" customWidth="1"/>
    <col min="9845" max="9845" width="13.5703125" style="14" customWidth="1"/>
    <col min="9846" max="9847" width="15.140625" style="14" customWidth="1"/>
    <col min="9848" max="9848" width="16" style="14" customWidth="1"/>
    <col min="9849" max="9849" width="23.7109375" style="14" customWidth="1"/>
    <col min="9850" max="9850" width="22" style="14" customWidth="1"/>
    <col min="9851" max="9851" width="18.140625" style="14" customWidth="1"/>
    <col min="9852" max="9852" width="20.85546875" style="14" customWidth="1"/>
    <col min="9853" max="9853" width="22.7109375" style="14" customWidth="1"/>
    <col min="9854" max="9854" width="12.42578125" style="14" customWidth="1"/>
    <col min="9855" max="9855" width="19.140625" style="14" bestFit="1" customWidth="1"/>
    <col min="9856" max="9856" width="15.5703125" style="14" customWidth="1"/>
    <col min="9857" max="9857" width="13.85546875" style="14" customWidth="1"/>
    <col min="9858" max="9858" width="23.5703125" style="14" customWidth="1"/>
    <col min="9859" max="9859" width="12" style="14" customWidth="1"/>
    <col min="9860" max="9860" width="14.140625" style="14" customWidth="1"/>
    <col min="9861" max="9861" width="0" style="14" hidden="1" customWidth="1"/>
    <col min="9862" max="9862" width="21.5703125" style="14" customWidth="1"/>
    <col min="9863" max="9863" width="11.7109375" style="14" bestFit="1" customWidth="1"/>
    <col min="9864" max="9864" width="22.5703125" style="14" customWidth="1"/>
    <col min="9865" max="9865" width="10.140625" style="14" customWidth="1"/>
    <col min="9866" max="9866" width="15.28515625" style="14" customWidth="1"/>
    <col min="9867" max="10095" width="9.140625" style="14"/>
    <col min="10096" max="10096" width="3.28515625" style="14" bestFit="1" customWidth="1"/>
    <col min="10097" max="10097" width="35.28515625" style="14" customWidth="1"/>
    <col min="10098" max="10098" width="13.28515625" style="14" customWidth="1"/>
    <col min="10099" max="10099" width="14.28515625" style="14" customWidth="1"/>
    <col min="10100" max="10100" width="13.7109375" style="14" customWidth="1"/>
    <col min="10101" max="10101" width="13.5703125" style="14" customWidth="1"/>
    <col min="10102" max="10103" width="15.140625" style="14" customWidth="1"/>
    <col min="10104" max="10104" width="16" style="14" customWidth="1"/>
    <col min="10105" max="10105" width="23.7109375" style="14" customWidth="1"/>
    <col min="10106" max="10106" width="22" style="14" customWidth="1"/>
    <col min="10107" max="10107" width="18.140625" style="14" customWidth="1"/>
    <col min="10108" max="10108" width="20.85546875" style="14" customWidth="1"/>
    <col min="10109" max="10109" width="22.7109375" style="14" customWidth="1"/>
    <col min="10110" max="10110" width="12.42578125" style="14" customWidth="1"/>
    <col min="10111" max="10111" width="19.140625" style="14" bestFit="1" customWidth="1"/>
    <col min="10112" max="10112" width="15.5703125" style="14" customWidth="1"/>
    <col min="10113" max="10113" width="13.85546875" style="14" customWidth="1"/>
    <col min="10114" max="10114" width="23.5703125" style="14" customWidth="1"/>
    <col min="10115" max="10115" width="12" style="14" customWidth="1"/>
    <col min="10116" max="10116" width="14.140625" style="14" customWidth="1"/>
    <col min="10117" max="10117" width="0" style="14" hidden="1" customWidth="1"/>
    <col min="10118" max="10118" width="21.5703125" style="14" customWidth="1"/>
    <col min="10119" max="10119" width="11.7109375" style="14" bestFit="1" customWidth="1"/>
    <col min="10120" max="10120" width="22.5703125" style="14" customWidth="1"/>
    <col min="10121" max="10121" width="10.140625" style="14" customWidth="1"/>
    <col min="10122" max="10122" width="15.28515625" style="14" customWidth="1"/>
    <col min="10123" max="10351" width="9.140625" style="14"/>
    <col min="10352" max="10352" width="3.28515625" style="14" bestFit="1" customWidth="1"/>
    <col min="10353" max="10353" width="35.28515625" style="14" customWidth="1"/>
    <col min="10354" max="10354" width="13.28515625" style="14" customWidth="1"/>
    <col min="10355" max="10355" width="14.28515625" style="14" customWidth="1"/>
    <col min="10356" max="10356" width="13.7109375" style="14" customWidth="1"/>
    <col min="10357" max="10357" width="13.5703125" style="14" customWidth="1"/>
    <col min="10358" max="10359" width="15.140625" style="14" customWidth="1"/>
    <col min="10360" max="10360" width="16" style="14" customWidth="1"/>
    <col min="10361" max="10361" width="23.7109375" style="14" customWidth="1"/>
    <col min="10362" max="10362" width="22" style="14" customWidth="1"/>
    <col min="10363" max="10363" width="18.140625" style="14" customWidth="1"/>
    <col min="10364" max="10364" width="20.85546875" style="14" customWidth="1"/>
    <col min="10365" max="10365" width="22.7109375" style="14" customWidth="1"/>
    <col min="10366" max="10366" width="12.42578125" style="14" customWidth="1"/>
    <col min="10367" max="10367" width="19.140625" style="14" bestFit="1" customWidth="1"/>
    <col min="10368" max="10368" width="15.5703125" style="14" customWidth="1"/>
    <col min="10369" max="10369" width="13.85546875" style="14" customWidth="1"/>
    <col min="10370" max="10370" width="23.5703125" style="14" customWidth="1"/>
    <col min="10371" max="10371" width="12" style="14" customWidth="1"/>
    <col min="10372" max="10372" width="14.140625" style="14" customWidth="1"/>
    <col min="10373" max="10373" width="0" style="14" hidden="1" customWidth="1"/>
    <col min="10374" max="10374" width="21.5703125" style="14" customWidth="1"/>
    <col min="10375" max="10375" width="11.7109375" style="14" bestFit="1" customWidth="1"/>
    <col min="10376" max="10376" width="22.5703125" style="14" customWidth="1"/>
    <col min="10377" max="10377" width="10.140625" style="14" customWidth="1"/>
    <col min="10378" max="10378" width="15.28515625" style="14" customWidth="1"/>
    <col min="10379" max="10607" width="9.140625" style="14"/>
    <col min="10608" max="10608" width="3.28515625" style="14" bestFit="1" customWidth="1"/>
    <col min="10609" max="10609" width="35.28515625" style="14" customWidth="1"/>
    <col min="10610" max="10610" width="13.28515625" style="14" customWidth="1"/>
    <col min="10611" max="10611" width="14.28515625" style="14" customWidth="1"/>
    <col min="10612" max="10612" width="13.7109375" style="14" customWidth="1"/>
    <col min="10613" max="10613" width="13.5703125" style="14" customWidth="1"/>
    <col min="10614" max="10615" width="15.140625" style="14" customWidth="1"/>
    <col min="10616" max="10616" width="16" style="14" customWidth="1"/>
    <col min="10617" max="10617" width="23.7109375" style="14" customWidth="1"/>
    <col min="10618" max="10618" width="22" style="14" customWidth="1"/>
    <col min="10619" max="10619" width="18.140625" style="14" customWidth="1"/>
    <col min="10620" max="10620" width="20.85546875" style="14" customWidth="1"/>
    <col min="10621" max="10621" width="22.7109375" style="14" customWidth="1"/>
    <col min="10622" max="10622" width="12.42578125" style="14" customWidth="1"/>
    <col min="10623" max="10623" width="19.140625" style="14" bestFit="1" customWidth="1"/>
    <col min="10624" max="10624" width="15.5703125" style="14" customWidth="1"/>
    <col min="10625" max="10625" width="13.85546875" style="14" customWidth="1"/>
    <col min="10626" max="10626" width="23.5703125" style="14" customWidth="1"/>
    <col min="10627" max="10627" width="12" style="14" customWidth="1"/>
    <col min="10628" max="10628" width="14.140625" style="14" customWidth="1"/>
    <col min="10629" max="10629" width="0" style="14" hidden="1" customWidth="1"/>
    <col min="10630" max="10630" width="21.5703125" style="14" customWidth="1"/>
    <col min="10631" max="10631" width="11.7109375" style="14" bestFit="1" customWidth="1"/>
    <col min="10632" max="10632" width="22.5703125" style="14" customWidth="1"/>
    <col min="10633" max="10633" width="10.140625" style="14" customWidth="1"/>
    <col min="10634" max="10634" width="15.28515625" style="14" customWidth="1"/>
    <col min="10635" max="10863" width="9.140625" style="14"/>
    <col min="10864" max="10864" width="3.28515625" style="14" bestFit="1" customWidth="1"/>
    <col min="10865" max="10865" width="35.28515625" style="14" customWidth="1"/>
    <col min="10866" max="10866" width="13.28515625" style="14" customWidth="1"/>
    <col min="10867" max="10867" width="14.28515625" style="14" customWidth="1"/>
    <col min="10868" max="10868" width="13.7109375" style="14" customWidth="1"/>
    <col min="10869" max="10869" width="13.5703125" style="14" customWidth="1"/>
    <col min="10870" max="10871" width="15.140625" style="14" customWidth="1"/>
    <col min="10872" max="10872" width="16" style="14" customWidth="1"/>
    <col min="10873" max="10873" width="23.7109375" style="14" customWidth="1"/>
    <col min="10874" max="10874" width="22" style="14" customWidth="1"/>
    <col min="10875" max="10875" width="18.140625" style="14" customWidth="1"/>
    <col min="10876" max="10876" width="20.85546875" style="14" customWidth="1"/>
    <col min="10877" max="10877" width="22.7109375" style="14" customWidth="1"/>
    <col min="10878" max="10878" width="12.42578125" style="14" customWidth="1"/>
    <col min="10879" max="10879" width="19.140625" style="14" bestFit="1" customWidth="1"/>
    <col min="10880" max="10880" width="15.5703125" style="14" customWidth="1"/>
    <col min="10881" max="10881" width="13.85546875" style="14" customWidth="1"/>
    <col min="10882" max="10882" width="23.5703125" style="14" customWidth="1"/>
    <col min="10883" max="10883" width="12" style="14" customWidth="1"/>
    <col min="10884" max="10884" width="14.140625" style="14" customWidth="1"/>
    <col min="10885" max="10885" width="0" style="14" hidden="1" customWidth="1"/>
    <col min="10886" max="10886" width="21.5703125" style="14" customWidth="1"/>
    <col min="10887" max="10887" width="11.7109375" style="14" bestFit="1" customWidth="1"/>
    <col min="10888" max="10888" width="22.5703125" style="14" customWidth="1"/>
    <col min="10889" max="10889" width="10.140625" style="14" customWidth="1"/>
    <col min="10890" max="10890" width="15.28515625" style="14" customWidth="1"/>
    <col min="10891" max="11119" width="9.140625" style="14"/>
    <col min="11120" max="11120" width="3.28515625" style="14" bestFit="1" customWidth="1"/>
    <col min="11121" max="11121" width="35.28515625" style="14" customWidth="1"/>
    <col min="11122" max="11122" width="13.28515625" style="14" customWidth="1"/>
    <col min="11123" max="11123" width="14.28515625" style="14" customWidth="1"/>
    <col min="11124" max="11124" width="13.7109375" style="14" customWidth="1"/>
    <col min="11125" max="11125" width="13.5703125" style="14" customWidth="1"/>
    <col min="11126" max="11127" width="15.140625" style="14" customWidth="1"/>
    <col min="11128" max="11128" width="16" style="14" customWidth="1"/>
    <col min="11129" max="11129" width="23.7109375" style="14" customWidth="1"/>
    <col min="11130" max="11130" width="22" style="14" customWidth="1"/>
    <col min="11131" max="11131" width="18.140625" style="14" customWidth="1"/>
    <col min="11132" max="11132" width="20.85546875" style="14" customWidth="1"/>
    <col min="11133" max="11133" width="22.7109375" style="14" customWidth="1"/>
    <col min="11134" max="11134" width="12.42578125" style="14" customWidth="1"/>
    <col min="11135" max="11135" width="19.140625" style="14" bestFit="1" customWidth="1"/>
    <col min="11136" max="11136" width="15.5703125" style="14" customWidth="1"/>
    <col min="11137" max="11137" width="13.85546875" style="14" customWidth="1"/>
    <col min="11138" max="11138" width="23.5703125" style="14" customWidth="1"/>
    <col min="11139" max="11139" width="12" style="14" customWidth="1"/>
    <col min="11140" max="11140" width="14.140625" style="14" customWidth="1"/>
    <col min="11141" max="11141" width="0" style="14" hidden="1" customWidth="1"/>
    <col min="11142" max="11142" width="21.5703125" style="14" customWidth="1"/>
    <col min="11143" max="11143" width="11.7109375" style="14" bestFit="1" customWidth="1"/>
    <col min="11144" max="11144" width="22.5703125" style="14" customWidth="1"/>
    <col min="11145" max="11145" width="10.140625" style="14" customWidth="1"/>
    <col min="11146" max="11146" width="15.28515625" style="14" customWidth="1"/>
    <col min="11147" max="11375" width="9.140625" style="14"/>
    <col min="11376" max="11376" width="3.28515625" style="14" bestFit="1" customWidth="1"/>
    <col min="11377" max="11377" width="35.28515625" style="14" customWidth="1"/>
    <col min="11378" max="11378" width="13.28515625" style="14" customWidth="1"/>
    <col min="11379" max="11379" width="14.28515625" style="14" customWidth="1"/>
    <col min="11380" max="11380" width="13.7109375" style="14" customWidth="1"/>
    <col min="11381" max="11381" width="13.5703125" style="14" customWidth="1"/>
    <col min="11382" max="11383" width="15.140625" style="14" customWidth="1"/>
    <col min="11384" max="11384" width="16" style="14" customWidth="1"/>
    <col min="11385" max="11385" width="23.7109375" style="14" customWidth="1"/>
    <col min="11386" max="11386" width="22" style="14" customWidth="1"/>
    <col min="11387" max="11387" width="18.140625" style="14" customWidth="1"/>
    <col min="11388" max="11388" width="20.85546875" style="14" customWidth="1"/>
    <col min="11389" max="11389" width="22.7109375" style="14" customWidth="1"/>
    <col min="11390" max="11390" width="12.42578125" style="14" customWidth="1"/>
    <col min="11391" max="11391" width="19.140625" style="14" bestFit="1" customWidth="1"/>
    <col min="11392" max="11392" width="15.5703125" style="14" customWidth="1"/>
    <col min="11393" max="11393" width="13.85546875" style="14" customWidth="1"/>
    <col min="11394" max="11394" width="23.5703125" style="14" customWidth="1"/>
    <col min="11395" max="11395" width="12" style="14" customWidth="1"/>
    <col min="11396" max="11396" width="14.140625" style="14" customWidth="1"/>
    <col min="11397" max="11397" width="0" style="14" hidden="1" customWidth="1"/>
    <col min="11398" max="11398" width="21.5703125" style="14" customWidth="1"/>
    <col min="11399" max="11399" width="11.7109375" style="14" bestFit="1" customWidth="1"/>
    <col min="11400" max="11400" width="22.5703125" style="14" customWidth="1"/>
    <col min="11401" max="11401" width="10.140625" style="14" customWidth="1"/>
    <col min="11402" max="11402" width="15.28515625" style="14" customWidth="1"/>
    <col min="11403" max="11631" width="9.140625" style="14"/>
    <col min="11632" max="11632" width="3.28515625" style="14" bestFit="1" customWidth="1"/>
    <col min="11633" max="11633" width="35.28515625" style="14" customWidth="1"/>
    <col min="11634" max="11634" width="13.28515625" style="14" customWidth="1"/>
    <col min="11635" max="11635" width="14.28515625" style="14" customWidth="1"/>
    <col min="11636" max="11636" width="13.7109375" style="14" customWidth="1"/>
    <col min="11637" max="11637" width="13.5703125" style="14" customWidth="1"/>
    <col min="11638" max="11639" width="15.140625" style="14" customWidth="1"/>
    <col min="11640" max="11640" width="16" style="14" customWidth="1"/>
    <col min="11641" max="11641" width="23.7109375" style="14" customWidth="1"/>
    <col min="11642" max="11642" width="22" style="14" customWidth="1"/>
    <col min="11643" max="11643" width="18.140625" style="14" customWidth="1"/>
    <col min="11644" max="11644" width="20.85546875" style="14" customWidth="1"/>
    <col min="11645" max="11645" width="22.7109375" style="14" customWidth="1"/>
    <col min="11646" max="11646" width="12.42578125" style="14" customWidth="1"/>
    <col min="11647" max="11647" width="19.140625" style="14" bestFit="1" customWidth="1"/>
    <col min="11648" max="11648" width="15.5703125" style="14" customWidth="1"/>
    <col min="11649" max="11649" width="13.85546875" style="14" customWidth="1"/>
    <col min="11650" max="11650" width="23.5703125" style="14" customWidth="1"/>
    <col min="11651" max="11651" width="12" style="14" customWidth="1"/>
    <col min="11652" max="11652" width="14.140625" style="14" customWidth="1"/>
    <col min="11653" max="11653" width="0" style="14" hidden="1" customWidth="1"/>
    <col min="11654" max="11654" width="21.5703125" style="14" customWidth="1"/>
    <col min="11655" max="11655" width="11.7109375" style="14" bestFit="1" customWidth="1"/>
    <col min="11656" max="11656" width="22.5703125" style="14" customWidth="1"/>
    <col min="11657" max="11657" width="10.140625" style="14" customWidth="1"/>
    <col min="11658" max="11658" width="15.28515625" style="14" customWidth="1"/>
    <col min="11659" max="11887" width="9.140625" style="14"/>
    <col min="11888" max="11888" width="3.28515625" style="14" bestFit="1" customWidth="1"/>
    <col min="11889" max="11889" width="35.28515625" style="14" customWidth="1"/>
    <col min="11890" max="11890" width="13.28515625" style="14" customWidth="1"/>
    <col min="11891" max="11891" width="14.28515625" style="14" customWidth="1"/>
    <col min="11892" max="11892" width="13.7109375" style="14" customWidth="1"/>
    <col min="11893" max="11893" width="13.5703125" style="14" customWidth="1"/>
    <col min="11894" max="11895" width="15.140625" style="14" customWidth="1"/>
    <col min="11896" max="11896" width="16" style="14" customWidth="1"/>
    <col min="11897" max="11897" width="23.7109375" style="14" customWidth="1"/>
    <col min="11898" max="11898" width="22" style="14" customWidth="1"/>
    <col min="11899" max="11899" width="18.140625" style="14" customWidth="1"/>
    <col min="11900" max="11900" width="20.85546875" style="14" customWidth="1"/>
    <col min="11901" max="11901" width="22.7109375" style="14" customWidth="1"/>
    <col min="11902" max="11902" width="12.42578125" style="14" customWidth="1"/>
    <col min="11903" max="11903" width="19.140625" style="14" bestFit="1" customWidth="1"/>
    <col min="11904" max="11904" width="15.5703125" style="14" customWidth="1"/>
    <col min="11905" max="11905" width="13.85546875" style="14" customWidth="1"/>
    <col min="11906" max="11906" width="23.5703125" style="14" customWidth="1"/>
    <col min="11907" max="11907" width="12" style="14" customWidth="1"/>
    <col min="11908" max="11908" width="14.140625" style="14" customWidth="1"/>
    <col min="11909" max="11909" width="0" style="14" hidden="1" customWidth="1"/>
    <col min="11910" max="11910" width="21.5703125" style="14" customWidth="1"/>
    <col min="11911" max="11911" width="11.7109375" style="14" bestFit="1" customWidth="1"/>
    <col min="11912" max="11912" width="22.5703125" style="14" customWidth="1"/>
    <col min="11913" max="11913" width="10.140625" style="14" customWidth="1"/>
    <col min="11914" max="11914" width="15.28515625" style="14" customWidth="1"/>
    <col min="11915" max="12143" width="9.140625" style="14"/>
    <col min="12144" max="12144" width="3.28515625" style="14" bestFit="1" customWidth="1"/>
    <col min="12145" max="12145" width="35.28515625" style="14" customWidth="1"/>
    <col min="12146" max="12146" width="13.28515625" style="14" customWidth="1"/>
    <col min="12147" max="12147" width="14.28515625" style="14" customWidth="1"/>
    <col min="12148" max="12148" width="13.7109375" style="14" customWidth="1"/>
    <col min="12149" max="12149" width="13.5703125" style="14" customWidth="1"/>
    <col min="12150" max="12151" width="15.140625" style="14" customWidth="1"/>
    <col min="12152" max="12152" width="16" style="14" customWidth="1"/>
    <col min="12153" max="12153" width="23.7109375" style="14" customWidth="1"/>
    <col min="12154" max="12154" width="22" style="14" customWidth="1"/>
    <col min="12155" max="12155" width="18.140625" style="14" customWidth="1"/>
    <col min="12156" max="12156" width="20.85546875" style="14" customWidth="1"/>
    <col min="12157" max="12157" width="22.7109375" style="14" customWidth="1"/>
    <col min="12158" max="12158" width="12.42578125" style="14" customWidth="1"/>
    <col min="12159" max="12159" width="19.140625" style="14" bestFit="1" customWidth="1"/>
    <col min="12160" max="12160" width="15.5703125" style="14" customWidth="1"/>
    <col min="12161" max="12161" width="13.85546875" style="14" customWidth="1"/>
    <col min="12162" max="12162" width="23.5703125" style="14" customWidth="1"/>
    <col min="12163" max="12163" width="12" style="14" customWidth="1"/>
    <col min="12164" max="12164" width="14.140625" style="14" customWidth="1"/>
    <col min="12165" max="12165" width="0" style="14" hidden="1" customWidth="1"/>
    <col min="12166" max="12166" width="21.5703125" style="14" customWidth="1"/>
    <col min="12167" max="12167" width="11.7109375" style="14" bestFit="1" customWidth="1"/>
    <col min="12168" max="12168" width="22.5703125" style="14" customWidth="1"/>
    <col min="12169" max="12169" width="10.140625" style="14" customWidth="1"/>
    <col min="12170" max="12170" width="15.28515625" style="14" customWidth="1"/>
    <col min="12171" max="12399" width="9.140625" style="14"/>
    <col min="12400" max="12400" width="3.28515625" style="14" bestFit="1" customWidth="1"/>
    <col min="12401" max="12401" width="35.28515625" style="14" customWidth="1"/>
    <col min="12402" max="12402" width="13.28515625" style="14" customWidth="1"/>
    <col min="12403" max="12403" width="14.28515625" style="14" customWidth="1"/>
    <col min="12404" max="12404" width="13.7109375" style="14" customWidth="1"/>
    <col min="12405" max="12405" width="13.5703125" style="14" customWidth="1"/>
    <col min="12406" max="12407" width="15.140625" style="14" customWidth="1"/>
    <col min="12408" max="12408" width="16" style="14" customWidth="1"/>
    <col min="12409" max="12409" width="23.7109375" style="14" customWidth="1"/>
    <col min="12410" max="12410" width="22" style="14" customWidth="1"/>
    <col min="12411" max="12411" width="18.140625" style="14" customWidth="1"/>
    <col min="12412" max="12412" width="20.85546875" style="14" customWidth="1"/>
    <col min="12413" max="12413" width="22.7109375" style="14" customWidth="1"/>
    <col min="12414" max="12414" width="12.42578125" style="14" customWidth="1"/>
    <col min="12415" max="12415" width="19.140625" style="14" bestFit="1" customWidth="1"/>
    <col min="12416" max="12416" width="15.5703125" style="14" customWidth="1"/>
    <col min="12417" max="12417" width="13.85546875" style="14" customWidth="1"/>
    <col min="12418" max="12418" width="23.5703125" style="14" customWidth="1"/>
    <col min="12419" max="12419" width="12" style="14" customWidth="1"/>
    <col min="12420" max="12420" width="14.140625" style="14" customWidth="1"/>
    <col min="12421" max="12421" width="0" style="14" hidden="1" customWidth="1"/>
    <col min="12422" max="12422" width="21.5703125" style="14" customWidth="1"/>
    <col min="12423" max="12423" width="11.7109375" style="14" bestFit="1" customWidth="1"/>
    <col min="12424" max="12424" width="22.5703125" style="14" customWidth="1"/>
    <col min="12425" max="12425" width="10.140625" style="14" customWidth="1"/>
    <col min="12426" max="12426" width="15.28515625" style="14" customWidth="1"/>
    <col min="12427" max="12655" width="9.140625" style="14"/>
    <col min="12656" max="12656" width="3.28515625" style="14" bestFit="1" customWidth="1"/>
    <col min="12657" max="12657" width="35.28515625" style="14" customWidth="1"/>
    <col min="12658" max="12658" width="13.28515625" style="14" customWidth="1"/>
    <col min="12659" max="12659" width="14.28515625" style="14" customWidth="1"/>
    <col min="12660" max="12660" width="13.7109375" style="14" customWidth="1"/>
    <col min="12661" max="12661" width="13.5703125" style="14" customWidth="1"/>
    <col min="12662" max="12663" width="15.140625" style="14" customWidth="1"/>
    <col min="12664" max="12664" width="16" style="14" customWidth="1"/>
    <col min="12665" max="12665" width="23.7109375" style="14" customWidth="1"/>
    <col min="12666" max="12666" width="22" style="14" customWidth="1"/>
    <col min="12667" max="12667" width="18.140625" style="14" customWidth="1"/>
    <col min="12668" max="12668" width="20.85546875" style="14" customWidth="1"/>
    <col min="12669" max="12669" width="22.7109375" style="14" customWidth="1"/>
    <col min="12670" max="12670" width="12.42578125" style="14" customWidth="1"/>
    <col min="12671" max="12671" width="19.140625" style="14" bestFit="1" customWidth="1"/>
    <col min="12672" max="12672" width="15.5703125" style="14" customWidth="1"/>
    <col min="12673" max="12673" width="13.85546875" style="14" customWidth="1"/>
    <col min="12674" max="12674" width="23.5703125" style="14" customWidth="1"/>
    <col min="12675" max="12675" width="12" style="14" customWidth="1"/>
    <col min="12676" max="12676" width="14.140625" style="14" customWidth="1"/>
    <col min="12677" max="12677" width="0" style="14" hidden="1" customWidth="1"/>
    <col min="12678" max="12678" width="21.5703125" style="14" customWidth="1"/>
    <col min="12679" max="12679" width="11.7109375" style="14" bestFit="1" customWidth="1"/>
    <col min="12680" max="12680" width="22.5703125" style="14" customWidth="1"/>
    <col min="12681" max="12681" width="10.140625" style="14" customWidth="1"/>
    <col min="12682" max="12682" width="15.28515625" style="14" customWidth="1"/>
    <col min="12683" max="12911" width="9.140625" style="14"/>
    <col min="12912" max="12912" width="3.28515625" style="14" bestFit="1" customWidth="1"/>
    <col min="12913" max="12913" width="35.28515625" style="14" customWidth="1"/>
    <col min="12914" max="12914" width="13.28515625" style="14" customWidth="1"/>
    <col min="12915" max="12915" width="14.28515625" style="14" customWidth="1"/>
    <col min="12916" max="12916" width="13.7109375" style="14" customWidth="1"/>
    <col min="12917" max="12917" width="13.5703125" style="14" customWidth="1"/>
    <col min="12918" max="12919" width="15.140625" style="14" customWidth="1"/>
    <col min="12920" max="12920" width="16" style="14" customWidth="1"/>
    <col min="12921" max="12921" width="23.7109375" style="14" customWidth="1"/>
    <col min="12922" max="12922" width="22" style="14" customWidth="1"/>
    <col min="12923" max="12923" width="18.140625" style="14" customWidth="1"/>
    <col min="12924" max="12924" width="20.85546875" style="14" customWidth="1"/>
    <col min="12925" max="12925" width="22.7109375" style="14" customWidth="1"/>
    <col min="12926" max="12926" width="12.42578125" style="14" customWidth="1"/>
    <col min="12927" max="12927" width="19.140625" style="14" bestFit="1" customWidth="1"/>
    <col min="12928" max="12928" width="15.5703125" style="14" customWidth="1"/>
    <col min="12929" max="12929" width="13.85546875" style="14" customWidth="1"/>
    <col min="12930" max="12930" width="23.5703125" style="14" customWidth="1"/>
    <col min="12931" max="12931" width="12" style="14" customWidth="1"/>
    <col min="12932" max="12932" width="14.140625" style="14" customWidth="1"/>
    <col min="12933" max="12933" width="0" style="14" hidden="1" customWidth="1"/>
    <col min="12934" max="12934" width="21.5703125" style="14" customWidth="1"/>
    <col min="12935" max="12935" width="11.7109375" style="14" bestFit="1" customWidth="1"/>
    <col min="12936" max="12936" width="22.5703125" style="14" customWidth="1"/>
    <col min="12937" max="12937" width="10.140625" style="14" customWidth="1"/>
    <col min="12938" max="12938" width="15.28515625" style="14" customWidth="1"/>
    <col min="12939" max="13167" width="9.140625" style="14"/>
    <col min="13168" max="13168" width="3.28515625" style="14" bestFit="1" customWidth="1"/>
    <col min="13169" max="13169" width="35.28515625" style="14" customWidth="1"/>
    <col min="13170" max="13170" width="13.28515625" style="14" customWidth="1"/>
    <col min="13171" max="13171" width="14.28515625" style="14" customWidth="1"/>
    <col min="13172" max="13172" width="13.7109375" style="14" customWidth="1"/>
    <col min="13173" max="13173" width="13.5703125" style="14" customWidth="1"/>
    <col min="13174" max="13175" width="15.140625" style="14" customWidth="1"/>
    <col min="13176" max="13176" width="16" style="14" customWidth="1"/>
    <col min="13177" max="13177" width="23.7109375" style="14" customWidth="1"/>
    <col min="13178" max="13178" width="22" style="14" customWidth="1"/>
    <col min="13179" max="13179" width="18.140625" style="14" customWidth="1"/>
    <col min="13180" max="13180" width="20.85546875" style="14" customWidth="1"/>
    <col min="13181" max="13181" width="22.7109375" style="14" customWidth="1"/>
    <col min="13182" max="13182" width="12.42578125" style="14" customWidth="1"/>
    <col min="13183" max="13183" width="19.140625" style="14" bestFit="1" customWidth="1"/>
    <col min="13184" max="13184" width="15.5703125" style="14" customWidth="1"/>
    <col min="13185" max="13185" width="13.85546875" style="14" customWidth="1"/>
    <col min="13186" max="13186" width="23.5703125" style="14" customWidth="1"/>
    <col min="13187" max="13187" width="12" style="14" customWidth="1"/>
    <col min="13188" max="13188" width="14.140625" style="14" customWidth="1"/>
    <col min="13189" max="13189" width="0" style="14" hidden="1" customWidth="1"/>
    <col min="13190" max="13190" width="21.5703125" style="14" customWidth="1"/>
    <col min="13191" max="13191" width="11.7109375" style="14" bestFit="1" customWidth="1"/>
    <col min="13192" max="13192" width="22.5703125" style="14" customWidth="1"/>
    <col min="13193" max="13193" width="10.140625" style="14" customWidth="1"/>
    <col min="13194" max="13194" width="15.28515625" style="14" customWidth="1"/>
    <col min="13195" max="13423" width="9.140625" style="14"/>
    <col min="13424" max="13424" width="3.28515625" style="14" bestFit="1" customWidth="1"/>
    <col min="13425" max="13425" width="35.28515625" style="14" customWidth="1"/>
    <col min="13426" max="13426" width="13.28515625" style="14" customWidth="1"/>
    <col min="13427" max="13427" width="14.28515625" style="14" customWidth="1"/>
    <col min="13428" max="13428" width="13.7109375" style="14" customWidth="1"/>
    <col min="13429" max="13429" width="13.5703125" style="14" customWidth="1"/>
    <col min="13430" max="13431" width="15.140625" style="14" customWidth="1"/>
    <col min="13432" max="13432" width="16" style="14" customWidth="1"/>
    <col min="13433" max="13433" width="23.7109375" style="14" customWidth="1"/>
    <col min="13434" max="13434" width="22" style="14" customWidth="1"/>
    <col min="13435" max="13435" width="18.140625" style="14" customWidth="1"/>
    <col min="13436" max="13436" width="20.85546875" style="14" customWidth="1"/>
    <col min="13437" max="13437" width="22.7109375" style="14" customWidth="1"/>
    <col min="13438" max="13438" width="12.42578125" style="14" customWidth="1"/>
    <col min="13439" max="13439" width="19.140625" style="14" bestFit="1" customWidth="1"/>
    <col min="13440" max="13440" width="15.5703125" style="14" customWidth="1"/>
    <col min="13441" max="13441" width="13.85546875" style="14" customWidth="1"/>
    <col min="13442" max="13442" width="23.5703125" style="14" customWidth="1"/>
    <col min="13443" max="13443" width="12" style="14" customWidth="1"/>
    <col min="13444" max="13444" width="14.140625" style="14" customWidth="1"/>
    <col min="13445" max="13445" width="0" style="14" hidden="1" customWidth="1"/>
    <col min="13446" max="13446" width="21.5703125" style="14" customWidth="1"/>
    <col min="13447" max="13447" width="11.7109375" style="14" bestFit="1" customWidth="1"/>
    <col min="13448" max="13448" width="22.5703125" style="14" customWidth="1"/>
    <col min="13449" max="13449" width="10.140625" style="14" customWidth="1"/>
    <col min="13450" max="13450" width="15.28515625" style="14" customWidth="1"/>
    <col min="13451" max="13679" width="9.140625" style="14"/>
    <col min="13680" max="13680" width="3.28515625" style="14" bestFit="1" customWidth="1"/>
    <col min="13681" max="13681" width="35.28515625" style="14" customWidth="1"/>
    <col min="13682" max="13682" width="13.28515625" style="14" customWidth="1"/>
    <col min="13683" max="13683" width="14.28515625" style="14" customWidth="1"/>
    <col min="13684" max="13684" width="13.7109375" style="14" customWidth="1"/>
    <col min="13685" max="13685" width="13.5703125" style="14" customWidth="1"/>
    <col min="13686" max="13687" width="15.140625" style="14" customWidth="1"/>
    <col min="13688" max="13688" width="16" style="14" customWidth="1"/>
    <col min="13689" max="13689" width="23.7109375" style="14" customWidth="1"/>
    <col min="13690" max="13690" width="22" style="14" customWidth="1"/>
    <col min="13691" max="13691" width="18.140625" style="14" customWidth="1"/>
    <col min="13692" max="13692" width="20.85546875" style="14" customWidth="1"/>
    <col min="13693" max="13693" width="22.7109375" style="14" customWidth="1"/>
    <col min="13694" max="13694" width="12.42578125" style="14" customWidth="1"/>
    <col min="13695" max="13695" width="19.140625" style="14" bestFit="1" customWidth="1"/>
    <col min="13696" max="13696" width="15.5703125" style="14" customWidth="1"/>
    <col min="13697" max="13697" width="13.85546875" style="14" customWidth="1"/>
    <col min="13698" max="13698" width="23.5703125" style="14" customWidth="1"/>
    <col min="13699" max="13699" width="12" style="14" customWidth="1"/>
    <col min="13700" max="13700" width="14.140625" style="14" customWidth="1"/>
    <col min="13701" max="13701" width="0" style="14" hidden="1" customWidth="1"/>
    <col min="13702" max="13702" width="21.5703125" style="14" customWidth="1"/>
    <col min="13703" max="13703" width="11.7109375" style="14" bestFit="1" customWidth="1"/>
    <col min="13704" max="13704" width="22.5703125" style="14" customWidth="1"/>
    <col min="13705" max="13705" width="10.140625" style="14" customWidth="1"/>
    <col min="13706" max="13706" width="15.28515625" style="14" customWidth="1"/>
    <col min="13707" max="13935" width="9.140625" style="14"/>
    <col min="13936" max="13936" width="3.28515625" style="14" bestFit="1" customWidth="1"/>
    <col min="13937" max="13937" width="35.28515625" style="14" customWidth="1"/>
    <col min="13938" max="13938" width="13.28515625" style="14" customWidth="1"/>
    <col min="13939" max="13939" width="14.28515625" style="14" customWidth="1"/>
    <col min="13940" max="13940" width="13.7109375" style="14" customWidth="1"/>
    <col min="13941" max="13941" width="13.5703125" style="14" customWidth="1"/>
    <col min="13942" max="13943" width="15.140625" style="14" customWidth="1"/>
    <col min="13944" max="13944" width="16" style="14" customWidth="1"/>
    <col min="13945" max="13945" width="23.7109375" style="14" customWidth="1"/>
    <col min="13946" max="13946" width="22" style="14" customWidth="1"/>
    <col min="13947" max="13947" width="18.140625" style="14" customWidth="1"/>
    <col min="13948" max="13948" width="20.85546875" style="14" customWidth="1"/>
    <col min="13949" max="13949" width="22.7109375" style="14" customWidth="1"/>
    <col min="13950" max="13950" width="12.42578125" style="14" customWidth="1"/>
    <col min="13951" max="13951" width="19.140625" style="14" bestFit="1" customWidth="1"/>
    <col min="13952" max="13952" width="15.5703125" style="14" customWidth="1"/>
    <col min="13953" max="13953" width="13.85546875" style="14" customWidth="1"/>
    <col min="13954" max="13954" width="23.5703125" style="14" customWidth="1"/>
    <col min="13955" max="13955" width="12" style="14" customWidth="1"/>
    <col min="13956" max="13956" width="14.140625" style="14" customWidth="1"/>
    <col min="13957" max="13957" width="0" style="14" hidden="1" customWidth="1"/>
    <col min="13958" max="13958" width="21.5703125" style="14" customWidth="1"/>
    <col min="13959" max="13959" width="11.7109375" style="14" bestFit="1" customWidth="1"/>
    <col min="13960" max="13960" width="22.5703125" style="14" customWidth="1"/>
    <col min="13961" max="13961" width="10.140625" style="14" customWidth="1"/>
    <col min="13962" max="13962" width="15.28515625" style="14" customWidth="1"/>
    <col min="13963" max="14191" width="9.140625" style="14"/>
    <col min="14192" max="14192" width="3.28515625" style="14" bestFit="1" customWidth="1"/>
    <col min="14193" max="14193" width="35.28515625" style="14" customWidth="1"/>
    <col min="14194" max="14194" width="13.28515625" style="14" customWidth="1"/>
    <col min="14195" max="14195" width="14.28515625" style="14" customWidth="1"/>
    <col min="14196" max="14196" width="13.7109375" style="14" customWidth="1"/>
    <col min="14197" max="14197" width="13.5703125" style="14" customWidth="1"/>
    <col min="14198" max="14199" width="15.140625" style="14" customWidth="1"/>
    <col min="14200" max="14200" width="16" style="14" customWidth="1"/>
    <col min="14201" max="14201" width="23.7109375" style="14" customWidth="1"/>
    <col min="14202" max="14202" width="22" style="14" customWidth="1"/>
    <col min="14203" max="14203" width="18.140625" style="14" customWidth="1"/>
    <col min="14204" max="14204" width="20.85546875" style="14" customWidth="1"/>
    <col min="14205" max="14205" width="22.7109375" style="14" customWidth="1"/>
    <col min="14206" max="14206" width="12.42578125" style="14" customWidth="1"/>
    <col min="14207" max="14207" width="19.140625" style="14" bestFit="1" customWidth="1"/>
    <col min="14208" max="14208" width="15.5703125" style="14" customWidth="1"/>
    <col min="14209" max="14209" width="13.85546875" style="14" customWidth="1"/>
    <col min="14210" max="14210" width="23.5703125" style="14" customWidth="1"/>
    <col min="14211" max="14211" width="12" style="14" customWidth="1"/>
    <col min="14212" max="14212" width="14.140625" style="14" customWidth="1"/>
    <col min="14213" max="14213" width="0" style="14" hidden="1" customWidth="1"/>
    <col min="14214" max="14214" width="21.5703125" style="14" customWidth="1"/>
    <col min="14215" max="14215" width="11.7109375" style="14" bestFit="1" customWidth="1"/>
    <col min="14216" max="14216" width="22.5703125" style="14" customWidth="1"/>
    <col min="14217" max="14217" width="10.140625" style="14" customWidth="1"/>
    <col min="14218" max="14218" width="15.28515625" style="14" customWidth="1"/>
    <col min="14219" max="14447" width="9.140625" style="14"/>
    <col min="14448" max="14448" width="3.28515625" style="14" bestFit="1" customWidth="1"/>
    <col min="14449" max="14449" width="35.28515625" style="14" customWidth="1"/>
    <col min="14450" max="14450" width="13.28515625" style="14" customWidth="1"/>
    <col min="14451" max="14451" width="14.28515625" style="14" customWidth="1"/>
    <col min="14452" max="14452" width="13.7109375" style="14" customWidth="1"/>
    <col min="14453" max="14453" width="13.5703125" style="14" customWidth="1"/>
    <col min="14454" max="14455" width="15.140625" style="14" customWidth="1"/>
    <col min="14456" max="14456" width="16" style="14" customWidth="1"/>
    <col min="14457" max="14457" width="23.7109375" style="14" customWidth="1"/>
    <col min="14458" max="14458" width="22" style="14" customWidth="1"/>
    <col min="14459" max="14459" width="18.140625" style="14" customWidth="1"/>
    <col min="14460" max="14460" width="20.85546875" style="14" customWidth="1"/>
    <col min="14461" max="14461" width="22.7109375" style="14" customWidth="1"/>
    <col min="14462" max="14462" width="12.42578125" style="14" customWidth="1"/>
    <col min="14463" max="14463" width="19.140625" style="14" bestFit="1" customWidth="1"/>
    <col min="14464" max="14464" width="15.5703125" style="14" customWidth="1"/>
    <col min="14465" max="14465" width="13.85546875" style="14" customWidth="1"/>
    <col min="14466" max="14466" width="23.5703125" style="14" customWidth="1"/>
    <col min="14467" max="14467" width="12" style="14" customWidth="1"/>
    <col min="14468" max="14468" width="14.140625" style="14" customWidth="1"/>
    <col min="14469" max="14469" width="0" style="14" hidden="1" customWidth="1"/>
    <col min="14470" max="14470" width="21.5703125" style="14" customWidth="1"/>
    <col min="14471" max="14471" width="11.7109375" style="14" bestFit="1" customWidth="1"/>
    <col min="14472" max="14472" width="22.5703125" style="14" customWidth="1"/>
    <col min="14473" max="14473" width="10.140625" style="14" customWidth="1"/>
    <col min="14474" max="14474" width="15.28515625" style="14" customWidth="1"/>
    <col min="14475" max="14703" width="9.140625" style="14"/>
    <col min="14704" max="14704" width="3.28515625" style="14" bestFit="1" customWidth="1"/>
    <col min="14705" max="14705" width="35.28515625" style="14" customWidth="1"/>
    <col min="14706" max="14706" width="13.28515625" style="14" customWidth="1"/>
    <col min="14707" max="14707" width="14.28515625" style="14" customWidth="1"/>
    <col min="14708" max="14708" width="13.7109375" style="14" customWidth="1"/>
    <col min="14709" max="14709" width="13.5703125" style="14" customWidth="1"/>
    <col min="14710" max="14711" width="15.140625" style="14" customWidth="1"/>
    <col min="14712" max="14712" width="16" style="14" customWidth="1"/>
    <col min="14713" max="14713" width="23.7109375" style="14" customWidth="1"/>
    <col min="14714" max="14714" width="22" style="14" customWidth="1"/>
    <col min="14715" max="14715" width="18.140625" style="14" customWidth="1"/>
    <col min="14716" max="14716" width="20.85546875" style="14" customWidth="1"/>
    <col min="14717" max="14717" width="22.7109375" style="14" customWidth="1"/>
    <col min="14718" max="14718" width="12.42578125" style="14" customWidth="1"/>
    <col min="14719" max="14719" width="19.140625" style="14" bestFit="1" customWidth="1"/>
    <col min="14720" max="14720" width="15.5703125" style="14" customWidth="1"/>
    <col min="14721" max="14721" width="13.85546875" style="14" customWidth="1"/>
    <col min="14722" max="14722" width="23.5703125" style="14" customWidth="1"/>
    <col min="14723" max="14723" width="12" style="14" customWidth="1"/>
    <col min="14724" max="14724" width="14.140625" style="14" customWidth="1"/>
    <col min="14725" max="14725" width="0" style="14" hidden="1" customWidth="1"/>
    <col min="14726" max="14726" width="21.5703125" style="14" customWidth="1"/>
    <col min="14727" max="14727" width="11.7109375" style="14" bestFit="1" customWidth="1"/>
    <col min="14728" max="14728" width="22.5703125" style="14" customWidth="1"/>
    <col min="14729" max="14729" width="10.140625" style="14" customWidth="1"/>
    <col min="14730" max="14730" width="15.28515625" style="14" customWidth="1"/>
    <col min="14731" max="14959" width="9.140625" style="14"/>
    <col min="14960" max="14960" width="3.28515625" style="14" bestFit="1" customWidth="1"/>
    <col min="14961" max="14961" width="35.28515625" style="14" customWidth="1"/>
    <col min="14962" max="14962" width="13.28515625" style="14" customWidth="1"/>
    <col min="14963" max="14963" width="14.28515625" style="14" customWidth="1"/>
    <col min="14964" max="14964" width="13.7109375" style="14" customWidth="1"/>
    <col min="14965" max="14965" width="13.5703125" style="14" customWidth="1"/>
    <col min="14966" max="14967" width="15.140625" style="14" customWidth="1"/>
    <col min="14968" max="14968" width="16" style="14" customWidth="1"/>
    <col min="14969" max="14969" width="23.7109375" style="14" customWidth="1"/>
    <col min="14970" max="14970" width="22" style="14" customWidth="1"/>
    <col min="14971" max="14971" width="18.140625" style="14" customWidth="1"/>
    <col min="14972" max="14972" width="20.85546875" style="14" customWidth="1"/>
    <col min="14973" max="14973" width="22.7109375" style="14" customWidth="1"/>
    <col min="14974" max="14974" width="12.42578125" style="14" customWidth="1"/>
    <col min="14975" max="14975" width="19.140625" style="14" bestFit="1" customWidth="1"/>
    <col min="14976" max="14976" width="15.5703125" style="14" customWidth="1"/>
    <col min="14977" max="14977" width="13.85546875" style="14" customWidth="1"/>
    <col min="14978" max="14978" width="23.5703125" style="14" customWidth="1"/>
    <col min="14979" max="14979" width="12" style="14" customWidth="1"/>
    <col min="14980" max="14980" width="14.140625" style="14" customWidth="1"/>
    <col min="14981" max="14981" width="0" style="14" hidden="1" customWidth="1"/>
    <col min="14982" max="14982" width="21.5703125" style="14" customWidth="1"/>
    <col min="14983" max="14983" width="11.7109375" style="14" bestFit="1" customWidth="1"/>
    <col min="14984" max="14984" width="22.5703125" style="14" customWidth="1"/>
    <col min="14985" max="14985" width="10.140625" style="14" customWidth="1"/>
    <col min="14986" max="14986" width="15.28515625" style="14" customWidth="1"/>
    <col min="14987" max="15215" width="9.140625" style="14"/>
    <col min="15216" max="15216" width="3.28515625" style="14" bestFit="1" customWidth="1"/>
    <col min="15217" max="15217" width="35.28515625" style="14" customWidth="1"/>
    <col min="15218" max="15218" width="13.28515625" style="14" customWidth="1"/>
    <col min="15219" max="15219" width="14.28515625" style="14" customWidth="1"/>
    <col min="15220" max="15220" width="13.7109375" style="14" customWidth="1"/>
    <col min="15221" max="15221" width="13.5703125" style="14" customWidth="1"/>
    <col min="15222" max="15223" width="15.140625" style="14" customWidth="1"/>
    <col min="15224" max="15224" width="16" style="14" customWidth="1"/>
    <col min="15225" max="15225" width="23.7109375" style="14" customWidth="1"/>
    <col min="15226" max="15226" width="22" style="14" customWidth="1"/>
    <col min="15227" max="15227" width="18.140625" style="14" customWidth="1"/>
    <col min="15228" max="15228" width="20.85546875" style="14" customWidth="1"/>
    <col min="15229" max="15229" width="22.7109375" style="14" customWidth="1"/>
    <col min="15230" max="15230" width="12.42578125" style="14" customWidth="1"/>
    <col min="15231" max="15231" width="19.140625" style="14" bestFit="1" customWidth="1"/>
    <col min="15232" max="15232" width="15.5703125" style="14" customWidth="1"/>
    <col min="15233" max="15233" width="13.85546875" style="14" customWidth="1"/>
    <col min="15234" max="15234" width="23.5703125" style="14" customWidth="1"/>
    <col min="15235" max="15235" width="12" style="14" customWidth="1"/>
    <col min="15236" max="15236" width="14.140625" style="14" customWidth="1"/>
    <col min="15237" max="15237" width="0" style="14" hidden="1" customWidth="1"/>
    <col min="15238" max="15238" width="21.5703125" style="14" customWidth="1"/>
    <col min="15239" max="15239" width="11.7109375" style="14" bestFit="1" customWidth="1"/>
    <col min="15240" max="15240" width="22.5703125" style="14" customWidth="1"/>
    <col min="15241" max="15241" width="10.140625" style="14" customWidth="1"/>
    <col min="15242" max="15242" width="15.28515625" style="14" customWidth="1"/>
    <col min="15243" max="15471" width="9.140625" style="14"/>
    <col min="15472" max="15472" width="3.28515625" style="14" bestFit="1" customWidth="1"/>
    <col min="15473" max="15473" width="35.28515625" style="14" customWidth="1"/>
    <col min="15474" max="15474" width="13.28515625" style="14" customWidth="1"/>
    <col min="15475" max="15475" width="14.28515625" style="14" customWidth="1"/>
    <col min="15476" max="15476" width="13.7109375" style="14" customWidth="1"/>
    <col min="15477" max="15477" width="13.5703125" style="14" customWidth="1"/>
    <col min="15478" max="15479" width="15.140625" style="14" customWidth="1"/>
    <col min="15480" max="15480" width="16" style="14" customWidth="1"/>
    <col min="15481" max="15481" width="23.7109375" style="14" customWidth="1"/>
    <col min="15482" max="15482" width="22" style="14" customWidth="1"/>
    <col min="15483" max="15483" width="18.140625" style="14" customWidth="1"/>
    <col min="15484" max="15484" width="20.85546875" style="14" customWidth="1"/>
    <col min="15485" max="15485" width="22.7109375" style="14" customWidth="1"/>
    <col min="15486" max="15486" width="12.42578125" style="14" customWidth="1"/>
    <col min="15487" max="15487" width="19.140625" style="14" bestFit="1" customWidth="1"/>
    <col min="15488" max="15488" width="15.5703125" style="14" customWidth="1"/>
    <col min="15489" max="15489" width="13.85546875" style="14" customWidth="1"/>
    <col min="15490" max="15490" width="23.5703125" style="14" customWidth="1"/>
    <col min="15491" max="15491" width="12" style="14" customWidth="1"/>
    <col min="15492" max="15492" width="14.140625" style="14" customWidth="1"/>
    <col min="15493" max="15493" width="0" style="14" hidden="1" customWidth="1"/>
    <col min="15494" max="15494" width="21.5703125" style="14" customWidth="1"/>
    <col min="15495" max="15495" width="11.7109375" style="14" bestFit="1" customWidth="1"/>
    <col min="15496" max="15496" width="22.5703125" style="14" customWidth="1"/>
    <col min="15497" max="15497" width="10.140625" style="14" customWidth="1"/>
    <col min="15498" max="15498" width="15.28515625" style="14" customWidth="1"/>
    <col min="15499" max="15727" width="9.140625" style="14"/>
    <col min="15728" max="15728" width="3.28515625" style="14" bestFit="1" customWidth="1"/>
    <col min="15729" max="15729" width="35.28515625" style="14" customWidth="1"/>
    <col min="15730" max="15730" width="13.28515625" style="14" customWidth="1"/>
    <col min="15731" max="15731" width="14.28515625" style="14" customWidth="1"/>
    <col min="15732" max="15732" width="13.7109375" style="14" customWidth="1"/>
    <col min="15733" max="15733" width="13.5703125" style="14" customWidth="1"/>
    <col min="15734" max="15735" width="15.140625" style="14" customWidth="1"/>
    <col min="15736" max="15736" width="16" style="14" customWidth="1"/>
    <col min="15737" max="15737" width="23.7109375" style="14" customWidth="1"/>
    <col min="15738" max="15738" width="22" style="14" customWidth="1"/>
    <col min="15739" max="15739" width="18.140625" style="14" customWidth="1"/>
    <col min="15740" max="15740" width="20.85546875" style="14" customWidth="1"/>
    <col min="15741" max="15741" width="22.7109375" style="14" customWidth="1"/>
    <col min="15742" max="15742" width="12.42578125" style="14" customWidth="1"/>
    <col min="15743" max="15743" width="19.140625" style="14" bestFit="1" customWidth="1"/>
    <col min="15744" max="15744" width="15.5703125" style="14" customWidth="1"/>
    <col min="15745" max="15745" width="13.85546875" style="14" customWidth="1"/>
    <col min="15746" max="15746" width="23.5703125" style="14" customWidth="1"/>
    <col min="15747" max="15747" width="12" style="14" customWidth="1"/>
    <col min="15748" max="15748" width="14.140625" style="14" customWidth="1"/>
    <col min="15749" max="15749" width="0" style="14" hidden="1" customWidth="1"/>
    <col min="15750" max="15750" width="21.5703125" style="14" customWidth="1"/>
    <col min="15751" max="15751" width="11.7109375" style="14" bestFit="1" customWidth="1"/>
    <col min="15752" max="15752" width="22.5703125" style="14" customWidth="1"/>
    <col min="15753" max="15753" width="10.140625" style="14" customWidth="1"/>
    <col min="15754" max="15754" width="15.28515625" style="14" customWidth="1"/>
    <col min="15755" max="16384" width="9.140625" style="14"/>
  </cols>
  <sheetData>
    <row r="1" spans="1:150" ht="18.75" hidden="1" customHeight="1" x14ac:dyDescent="0.2"/>
    <row r="2" spans="1:150" ht="18.75" hidden="1" customHeight="1" x14ac:dyDescent="0.2"/>
    <row r="3" spans="1:150" ht="29.25" customHeight="1" x14ac:dyDescent="0.2">
      <c r="A3" s="14"/>
      <c r="B3" s="14"/>
      <c r="C3" s="13"/>
      <c r="G3" s="37"/>
      <c r="H3" s="37"/>
      <c r="I3" s="37"/>
      <c r="J3" s="37"/>
      <c r="L3" s="630" t="s">
        <v>145</v>
      </c>
      <c r="M3" s="630"/>
      <c r="N3" s="626"/>
      <c r="P3" s="11"/>
      <c r="Q3" s="16">
        <v>1230737</v>
      </c>
      <c r="R3" s="469">
        <v>1.0069999999999999</v>
      </c>
      <c r="S3" s="525">
        <v>17932.5</v>
      </c>
      <c r="T3" s="470"/>
      <c r="U3" s="470">
        <v>18058.03</v>
      </c>
      <c r="V3" s="470">
        <v>22224682600</v>
      </c>
      <c r="W3" s="37"/>
      <c r="Y3" s="25"/>
      <c r="Z3" s="579" t="s">
        <v>220</v>
      </c>
      <c r="AA3" s="82"/>
      <c r="AQ3" s="24"/>
      <c r="BO3" s="24"/>
      <c r="CN3" s="24"/>
      <c r="CV3" s="24"/>
      <c r="DU3" s="24"/>
      <c r="ES3" s="630" t="s">
        <v>145</v>
      </c>
      <c r="ET3" s="630"/>
    </row>
    <row r="4" spans="1:150" ht="30" x14ac:dyDescent="0.2">
      <c r="A4" s="208"/>
      <c r="B4" s="208"/>
      <c r="C4" s="77"/>
      <c r="D4" s="77"/>
      <c r="E4" s="77"/>
      <c r="G4" s="37"/>
      <c r="H4" s="37"/>
      <c r="I4" s="37"/>
      <c r="J4" s="37"/>
      <c r="L4" s="587"/>
      <c r="M4" s="587"/>
      <c r="N4" s="627"/>
      <c r="O4" s="77"/>
      <c r="P4" s="77"/>
      <c r="Q4" s="77"/>
      <c r="R4" s="469">
        <v>1.0069999999999999</v>
      </c>
      <c r="S4" s="525">
        <v>388.5</v>
      </c>
      <c r="T4" s="470"/>
      <c r="U4" s="470">
        <v>391.22</v>
      </c>
      <c r="V4" s="470">
        <v>481488314</v>
      </c>
      <c r="W4" s="37"/>
      <c r="X4" s="472"/>
      <c r="Y4" s="472"/>
      <c r="Z4" s="472"/>
      <c r="AA4" s="83"/>
      <c r="AQ4" s="24"/>
      <c r="BO4" s="24"/>
      <c r="CN4" s="24"/>
      <c r="CV4" s="24"/>
      <c r="DU4" s="24"/>
      <c r="EM4" s="662" t="s">
        <v>189</v>
      </c>
      <c r="EN4" s="662"/>
      <c r="EO4" s="662"/>
      <c r="EP4" s="662"/>
      <c r="EQ4" s="662"/>
      <c r="ER4" s="662"/>
      <c r="ES4" s="587"/>
      <c r="ET4" s="587"/>
    </row>
    <row r="5" spans="1:150" s="208" customFormat="1" ht="45.75" customHeight="1" x14ac:dyDescent="0.2">
      <c r="A5" s="629"/>
      <c r="B5" s="628"/>
      <c r="C5" s="630"/>
      <c r="D5" s="630"/>
      <c r="E5" s="630"/>
      <c r="F5" s="630"/>
      <c r="G5" s="630"/>
      <c r="H5" s="630"/>
      <c r="I5" s="630"/>
      <c r="J5" s="630"/>
      <c r="L5" s="596" t="s">
        <v>98</v>
      </c>
      <c r="M5" s="588" t="s">
        <v>0</v>
      </c>
      <c r="N5" s="597" t="s">
        <v>1</v>
      </c>
      <c r="O5" s="663" t="s">
        <v>208</v>
      </c>
      <c r="P5" s="663"/>
      <c r="Q5" s="663"/>
      <c r="R5" s="663"/>
      <c r="S5" s="663"/>
      <c r="T5" s="663"/>
      <c r="U5" s="663"/>
      <c r="V5" s="663"/>
      <c r="W5" s="635" t="s">
        <v>144</v>
      </c>
      <c r="X5" s="613" t="s">
        <v>207</v>
      </c>
      <c r="Y5" s="614"/>
      <c r="Z5" s="614"/>
      <c r="AA5" s="614"/>
      <c r="AB5" s="614"/>
      <c r="AC5" s="614"/>
      <c r="AD5" s="614"/>
      <c r="AE5" s="614"/>
      <c r="AF5" s="664" t="s">
        <v>137</v>
      </c>
      <c r="AG5" s="665"/>
      <c r="AH5" s="665"/>
      <c r="AI5" s="665"/>
      <c r="AJ5" s="665"/>
      <c r="AK5" s="666"/>
      <c r="AL5" s="667" t="s">
        <v>150</v>
      </c>
      <c r="AM5" s="647" t="s">
        <v>203</v>
      </c>
      <c r="AN5" s="647"/>
      <c r="AO5" s="647"/>
      <c r="AP5" s="395"/>
      <c r="AQ5" s="597" t="s">
        <v>0</v>
      </c>
      <c r="AR5" s="617" t="s">
        <v>159</v>
      </c>
      <c r="AS5" s="617"/>
      <c r="AT5" s="617"/>
      <c r="AU5" s="617"/>
      <c r="AV5" s="617"/>
      <c r="AW5" s="617"/>
      <c r="AX5" s="617"/>
      <c r="AY5" s="617"/>
      <c r="AZ5" s="617"/>
      <c r="BA5" s="617"/>
      <c r="BB5" s="617"/>
      <c r="BC5" s="617"/>
      <c r="BD5" s="617"/>
      <c r="BE5" s="617"/>
      <c r="BF5" s="617"/>
      <c r="BG5" s="617"/>
      <c r="BH5" s="647" t="s">
        <v>160</v>
      </c>
      <c r="BI5" s="647"/>
      <c r="BJ5" s="647"/>
      <c r="BK5" s="647" t="s">
        <v>158</v>
      </c>
      <c r="BL5" s="647"/>
      <c r="BM5" s="647"/>
      <c r="BN5" s="375"/>
      <c r="BO5" s="597" t="s">
        <v>0</v>
      </c>
      <c r="BP5" s="475"/>
      <c r="BQ5" s="670" t="s">
        <v>163</v>
      </c>
      <c r="BR5" s="670"/>
      <c r="BS5" s="670"/>
      <c r="BT5" s="670"/>
      <c r="BU5" s="670"/>
      <c r="BV5" s="670"/>
      <c r="BW5" s="670"/>
      <c r="BX5" s="670"/>
      <c r="BY5" s="670"/>
      <c r="BZ5" s="670"/>
      <c r="CA5" s="670"/>
      <c r="CB5" s="670"/>
      <c r="CC5" s="670"/>
      <c r="CD5" s="670"/>
      <c r="CE5" s="670"/>
      <c r="CF5" s="670"/>
      <c r="CG5" s="647" t="s">
        <v>161</v>
      </c>
      <c r="CH5" s="647"/>
      <c r="CI5" s="647"/>
      <c r="CJ5" s="647" t="s">
        <v>158</v>
      </c>
      <c r="CK5" s="647"/>
      <c r="CL5" s="647"/>
      <c r="CM5" s="418"/>
      <c r="CN5" s="597" t="s">
        <v>0</v>
      </c>
      <c r="CO5" s="647" t="s">
        <v>162</v>
      </c>
      <c r="CP5" s="647"/>
      <c r="CQ5" s="647"/>
      <c r="CR5" s="647" t="s">
        <v>167</v>
      </c>
      <c r="CS5" s="647"/>
      <c r="CT5" s="647"/>
      <c r="CU5" s="473"/>
      <c r="CV5" s="597" t="s">
        <v>0</v>
      </c>
      <c r="CW5" s="478"/>
      <c r="CX5" s="659" t="s">
        <v>190</v>
      </c>
      <c r="CY5" s="659"/>
      <c r="CZ5" s="659"/>
      <c r="DA5" s="659"/>
      <c r="DB5" s="659"/>
      <c r="DC5" s="659"/>
      <c r="DD5" s="659"/>
      <c r="DE5" s="659"/>
      <c r="DF5" s="659"/>
      <c r="DG5" s="659"/>
      <c r="DH5" s="659"/>
      <c r="DI5" s="659"/>
      <c r="DJ5" s="659"/>
      <c r="DK5" s="659"/>
      <c r="DL5" s="659"/>
      <c r="DM5" s="659"/>
      <c r="DN5" s="647" t="s">
        <v>166</v>
      </c>
      <c r="DO5" s="647"/>
      <c r="DP5" s="647"/>
      <c r="DQ5" s="647" t="s">
        <v>158</v>
      </c>
      <c r="DR5" s="647"/>
      <c r="DS5" s="647"/>
      <c r="DT5" s="473"/>
      <c r="DU5" s="597" t="s">
        <v>0</v>
      </c>
      <c r="DV5" s="481"/>
      <c r="DW5" s="660" t="s">
        <v>191</v>
      </c>
      <c r="DX5" s="660"/>
      <c r="DY5" s="660"/>
      <c r="DZ5" s="660"/>
      <c r="EA5" s="660"/>
      <c r="EB5" s="660"/>
      <c r="EC5" s="660"/>
      <c r="ED5" s="660"/>
      <c r="EE5" s="660"/>
      <c r="EF5" s="660"/>
      <c r="EG5" s="660"/>
      <c r="EH5" s="660"/>
      <c r="EI5" s="660"/>
      <c r="EJ5" s="660"/>
      <c r="EK5" s="660"/>
      <c r="EL5" s="660"/>
      <c r="EM5" s="642" t="s">
        <v>166</v>
      </c>
      <c r="EN5" s="642"/>
      <c r="EO5" s="642"/>
      <c r="EP5" s="642" t="s">
        <v>158</v>
      </c>
      <c r="EQ5" s="642"/>
      <c r="ER5" s="642"/>
      <c r="ES5" s="596" t="s">
        <v>98</v>
      </c>
      <c r="ET5" s="588" t="s">
        <v>0</v>
      </c>
    </row>
    <row r="6" spans="1:150" ht="92.25" customHeight="1" x14ac:dyDescent="0.2">
      <c r="A6" s="629"/>
      <c r="B6" s="628"/>
      <c r="C6" s="631"/>
      <c r="D6" s="628"/>
      <c r="E6" s="628"/>
      <c r="F6" s="628"/>
      <c r="G6" s="628"/>
      <c r="H6" s="628"/>
      <c r="I6" s="628"/>
      <c r="J6" s="628"/>
      <c r="L6" s="596"/>
      <c r="M6" s="658"/>
      <c r="N6" s="597"/>
      <c r="O6" s="618" t="s">
        <v>170</v>
      </c>
      <c r="P6" s="597" t="s">
        <v>102</v>
      </c>
      <c r="Q6" s="597"/>
      <c r="R6" s="597" t="s">
        <v>2</v>
      </c>
      <c r="S6" s="597" t="s">
        <v>3</v>
      </c>
      <c r="T6" s="597" t="s">
        <v>198</v>
      </c>
      <c r="U6" s="597" t="s">
        <v>199</v>
      </c>
      <c r="V6" s="603" t="s">
        <v>200</v>
      </c>
      <c r="W6" s="636"/>
      <c r="X6" s="597" t="s">
        <v>4</v>
      </c>
      <c r="Y6" s="597" t="s">
        <v>5</v>
      </c>
      <c r="Z6" s="612" t="s">
        <v>6</v>
      </c>
      <c r="AA6" s="597" t="s">
        <v>146</v>
      </c>
      <c r="AB6" s="597"/>
      <c r="AC6" s="597" t="s">
        <v>201</v>
      </c>
      <c r="AD6" s="597" t="s">
        <v>202</v>
      </c>
      <c r="AE6" s="612" t="s">
        <v>9</v>
      </c>
      <c r="AF6" s="597" t="s">
        <v>138</v>
      </c>
      <c r="AG6" s="597"/>
      <c r="AH6" s="590" t="s">
        <v>139</v>
      </c>
      <c r="AI6" s="605"/>
      <c r="AJ6" s="591"/>
      <c r="AK6" s="657" t="s">
        <v>13</v>
      </c>
      <c r="AL6" s="668"/>
      <c r="AM6" s="645" t="s">
        <v>154</v>
      </c>
      <c r="AN6" s="647" t="s">
        <v>155</v>
      </c>
      <c r="AO6" s="647"/>
      <c r="AP6" s="395"/>
      <c r="AQ6" s="597"/>
      <c r="AR6" s="597" t="s">
        <v>146</v>
      </c>
      <c r="AS6" s="597"/>
      <c r="AT6" s="597" t="s">
        <v>7</v>
      </c>
      <c r="AU6" s="597" t="s">
        <v>8</v>
      </c>
      <c r="AV6" s="612" t="s">
        <v>9</v>
      </c>
      <c r="AW6" s="610" t="s">
        <v>153</v>
      </c>
      <c r="AX6" s="610"/>
      <c r="AY6" s="597" t="s">
        <v>106</v>
      </c>
      <c r="AZ6" s="597" t="s">
        <v>107</v>
      </c>
      <c r="BA6" s="597" t="s">
        <v>9</v>
      </c>
      <c r="BB6" s="608" t="s">
        <v>105</v>
      </c>
      <c r="BC6" s="608"/>
      <c r="BD6" s="590" t="s">
        <v>104</v>
      </c>
      <c r="BE6" s="605"/>
      <c r="BF6" s="591"/>
      <c r="BG6" s="606" t="s">
        <v>101</v>
      </c>
      <c r="BH6" s="645" t="s">
        <v>154</v>
      </c>
      <c r="BI6" s="647" t="s">
        <v>155</v>
      </c>
      <c r="BJ6" s="647"/>
      <c r="BK6" s="645" t="s">
        <v>154</v>
      </c>
      <c r="BL6" s="647" t="s">
        <v>155</v>
      </c>
      <c r="BM6" s="647"/>
      <c r="BN6" s="463"/>
      <c r="BO6" s="597"/>
      <c r="BP6" s="655" t="s">
        <v>130</v>
      </c>
      <c r="BQ6" s="597" t="s">
        <v>146</v>
      </c>
      <c r="BR6" s="597"/>
      <c r="BS6" s="597" t="s">
        <v>7</v>
      </c>
      <c r="BT6" s="597" t="s">
        <v>8</v>
      </c>
      <c r="BU6" s="612" t="s">
        <v>9</v>
      </c>
      <c r="BV6" s="654" t="s">
        <v>153</v>
      </c>
      <c r="BW6" s="654"/>
      <c r="BX6" s="597" t="s">
        <v>106</v>
      </c>
      <c r="BY6" s="597" t="s">
        <v>107</v>
      </c>
      <c r="BZ6" s="597" t="s">
        <v>9</v>
      </c>
      <c r="CA6" s="651" t="s">
        <v>105</v>
      </c>
      <c r="CB6" s="651"/>
      <c r="CC6" s="590" t="s">
        <v>104</v>
      </c>
      <c r="CD6" s="605"/>
      <c r="CE6" s="591"/>
      <c r="CF6" s="652" t="s">
        <v>101</v>
      </c>
      <c r="CG6" s="645" t="s">
        <v>154</v>
      </c>
      <c r="CH6" s="647" t="s">
        <v>155</v>
      </c>
      <c r="CI6" s="647"/>
      <c r="CJ6" s="645" t="s">
        <v>154</v>
      </c>
      <c r="CK6" s="647" t="s">
        <v>155</v>
      </c>
      <c r="CL6" s="647"/>
      <c r="CM6" s="418"/>
      <c r="CN6" s="597"/>
      <c r="CO6" s="645" t="s">
        <v>154</v>
      </c>
      <c r="CP6" s="647" t="s">
        <v>155</v>
      </c>
      <c r="CQ6" s="647"/>
      <c r="CR6" s="645" t="s">
        <v>154</v>
      </c>
      <c r="CS6" s="647" t="s">
        <v>155</v>
      </c>
      <c r="CT6" s="647"/>
      <c r="CU6" s="473"/>
      <c r="CV6" s="597"/>
      <c r="CW6" s="622" t="s">
        <v>130</v>
      </c>
      <c r="CX6" s="597" t="s">
        <v>146</v>
      </c>
      <c r="CY6" s="597"/>
      <c r="CZ6" s="597" t="s">
        <v>7</v>
      </c>
      <c r="DA6" s="597" t="s">
        <v>8</v>
      </c>
      <c r="DB6" s="612" t="s">
        <v>9</v>
      </c>
      <c r="DC6" s="661" t="s">
        <v>153</v>
      </c>
      <c r="DD6" s="661"/>
      <c r="DE6" s="597" t="s">
        <v>106</v>
      </c>
      <c r="DF6" s="597" t="s">
        <v>107</v>
      </c>
      <c r="DG6" s="597" t="s">
        <v>9</v>
      </c>
      <c r="DH6" s="648" t="s">
        <v>105</v>
      </c>
      <c r="DI6" s="648"/>
      <c r="DJ6" s="590" t="s">
        <v>104</v>
      </c>
      <c r="DK6" s="605"/>
      <c r="DL6" s="591"/>
      <c r="DM6" s="649" t="s">
        <v>101</v>
      </c>
      <c r="DN6" s="645" t="s">
        <v>154</v>
      </c>
      <c r="DO6" s="647" t="s">
        <v>155</v>
      </c>
      <c r="DP6" s="647"/>
      <c r="DQ6" s="645" t="s">
        <v>154</v>
      </c>
      <c r="DR6" s="647" t="s">
        <v>155</v>
      </c>
      <c r="DS6" s="647"/>
      <c r="DT6" s="473"/>
      <c r="DU6" s="597"/>
      <c r="DV6" s="622" t="s">
        <v>130</v>
      </c>
      <c r="DW6" s="597" t="s">
        <v>146</v>
      </c>
      <c r="DX6" s="597"/>
      <c r="DY6" s="597" t="s">
        <v>7</v>
      </c>
      <c r="DZ6" s="597" t="s">
        <v>8</v>
      </c>
      <c r="EA6" s="612" t="s">
        <v>9</v>
      </c>
      <c r="EB6" s="643" t="s">
        <v>153</v>
      </c>
      <c r="EC6" s="643"/>
      <c r="ED6" s="597" t="s">
        <v>106</v>
      </c>
      <c r="EE6" s="597" t="s">
        <v>192</v>
      </c>
      <c r="EF6" s="597" t="s">
        <v>9</v>
      </c>
      <c r="EG6" s="644" t="s">
        <v>105</v>
      </c>
      <c r="EH6" s="644"/>
      <c r="EI6" s="590" t="s">
        <v>104</v>
      </c>
      <c r="EJ6" s="605"/>
      <c r="EK6" s="591"/>
      <c r="EL6" s="638" t="s">
        <v>101</v>
      </c>
      <c r="EM6" s="640" t="s">
        <v>154</v>
      </c>
      <c r="EN6" s="642" t="s">
        <v>155</v>
      </c>
      <c r="EO6" s="642"/>
      <c r="EP6" s="640" t="s">
        <v>154</v>
      </c>
      <c r="EQ6" s="642" t="s">
        <v>155</v>
      </c>
      <c r="ER6" s="642"/>
      <c r="ES6" s="596"/>
      <c r="ET6" s="658"/>
    </row>
    <row r="7" spans="1:150" ht="141" customHeight="1" x14ac:dyDescent="0.2">
      <c r="A7" s="629"/>
      <c r="B7" s="628"/>
      <c r="C7" s="631"/>
      <c r="D7" s="496"/>
      <c r="E7" s="496"/>
      <c r="F7" s="628"/>
      <c r="G7" s="628"/>
      <c r="H7" s="628"/>
      <c r="I7" s="628"/>
      <c r="J7" s="628"/>
      <c r="L7" s="596"/>
      <c r="M7" s="589"/>
      <c r="N7" s="597"/>
      <c r="O7" s="618"/>
      <c r="P7" s="465" t="s">
        <v>15</v>
      </c>
      <c r="Q7" s="465" t="s">
        <v>111</v>
      </c>
      <c r="R7" s="597"/>
      <c r="S7" s="597"/>
      <c r="T7" s="597"/>
      <c r="U7" s="597"/>
      <c r="V7" s="603"/>
      <c r="W7" s="637"/>
      <c r="X7" s="597"/>
      <c r="Y7" s="597"/>
      <c r="Z7" s="612"/>
      <c r="AA7" s="465" t="s">
        <v>17</v>
      </c>
      <c r="AB7" s="465" t="s">
        <v>111</v>
      </c>
      <c r="AC7" s="597"/>
      <c r="AD7" s="597"/>
      <c r="AE7" s="612"/>
      <c r="AF7" s="465" t="s">
        <v>19</v>
      </c>
      <c r="AG7" s="465" t="s">
        <v>136</v>
      </c>
      <c r="AH7" s="465" t="s">
        <v>99</v>
      </c>
      <c r="AI7" s="465" t="s">
        <v>100</v>
      </c>
      <c r="AJ7" s="465" t="s">
        <v>103</v>
      </c>
      <c r="AK7" s="657"/>
      <c r="AL7" s="669"/>
      <c r="AM7" s="646"/>
      <c r="AN7" s="474" t="s">
        <v>156</v>
      </c>
      <c r="AO7" s="474" t="s">
        <v>157</v>
      </c>
      <c r="AP7" s="395"/>
      <c r="AQ7" s="597"/>
      <c r="AR7" s="465" t="s">
        <v>17</v>
      </c>
      <c r="AS7" s="465" t="s">
        <v>111</v>
      </c>
      <c r="AT7" s="597"/>
      <c r="AU7" s="597"/>
      <c r="AV7" s="612"/>
      <c r="AW7" s="467" t="s">
        <v>17</v>
      </c>
      <c r="AX7" s="467" t="s">
        <v>111</v>
      </c>
      <c r="AY7" s="597"/>
      <c r="AZ7" s="597"/>
      <c r="BA7" s="597"/>
      <c r="BB7" s="467" t="s">
        <v>19</v>
      </c>
      <c r="BC7" s="467" t="s">
        <v>111</v>
      </c>
      <c r="BD7" s="465" t="s">
        <v>99</v>
      </c>
      <c r="BE7" s="465" t="s">
        <v>100</v>
      </c>
      <c r="BF7" s="465" t="s">
        <v>103</v>
      </c>
      <c r="BG7" s="607"/>
      <c r="BH7" s="646"/>
      <c r="BI7" s="474" t="s">
        <v>156</v>
      </c>
      <c r="BJ7" s="474" t="s">
        <v>157</v>
      </c>
      <c r="BK7" s="646"/>
      <c r="BL7" s="474" t="s">
        <v>156</v>
      </c>
      <c r="BM7" s="474" t="s">
        <v>157</v>
      </c>
      <c r="BN7" s="464"/>
      <c r="BO7" s="597"/>
      <c r="BP7" s="656"/>
      <c r="BQ7" s="465" t="s">
        <v>17</v>
      </c>
      <c r="BR7" s="465" t="s">
        <v>111</v>
      </c>
      <c r="BS7" s="597"/>
      <c r="BT7" s="597"/>
      <c r="BU7" s="612"/>
      <c r="BV7" s="476" t="s">
        <v>17</v>
      </c>
      <c r="BW7" s="476" t="s">
        <v>111</v>
      </c>
      <c r="BX7" s="597"/>
      <c r="BY7" s="597"/>
      <c r="BZ7" s="597"/>
      <c r="CA7" s="476" t="s">
        <v>19</v>
      </c>
      <c r="CB7" s="476" t="s">
        <v>111</v>
      </c>
      <c r="CC7" s="465" t="s">
        <v>99</v>
      </c>
      <c r="CD7" s="465" t="s">
        <v>100</v>
      </c>
      <c r="CE7" s="465" t="s">
        <v>103</v>
      </c>
      <c r="CF7" s="653"/>
      <c r="CG7" s="646"/>
      <c r="CH7" s="474" t="s">
        <v>156</v>
      </c>
      <c r="CI7" s="474" t="s">
        <v>157</v>
      </c>
      <c r="CJ7" s="646"/>
      <c r="CK7" s="474" t="s">
        <v>156</v>
      </c>
      <c r="CL7" s="474" t="s">
        <v>157</v>
      </c>
      <c r="CM7" s="418"/>
      <c r="CN7" s="597"/>
      <c r="CO7" s="646"/>
      <c r="CP7" s="474" t="s">
        <v>156</v>
      </c>
      <c r="CQ7" s="474" t="s">
        <v>157</v>
      </c>
      <c r="CR7" s="646"/>
      <c r="CS7" s="474" t="s">
        <v>156</v>
      </c>
      <c r="CT7" s="474" t="s">
        <v>157</v>
      </c>
      <c r="CU7" s="473"/>
      <c r="CV7" s="597"/>
      <c r="CW7" s="622"/>
      <c r="CX7" s="465" t="s">
        <v>17</v>
      </c>
      <c r="CY7" s="465" t="s">
        <v>111</v>
      </c>
      <c r="CZ7" s="597"/>
      <c r="DA7" s="597"/>
      <c r="DB7" s="612"/>
      <c r="DC7" s="477" t="s">
        <v>17</v>
      </c>
      <c r="DD7" s="477" t="s">
        <v>111</v>
      </c>
      <c r="DE7" s="597"/>
      <c r="DF7" s="597"/>
      <c r="DG7" s="597"/>
      <c r="DH7" s="477" t="s">
        <v>19</v>
      </c>
      <c r="DI7" s="477" t="s">
        <v>111</v>
      </c>
      <c r="DJ7" s="465" t="s">
        <v>99</v>
      </c>
      <c r="DK7" s="465" t="s">
        <v>100</v>
      </c>
      <c r="DL7" s="465" t="s">
        <v>103</v>
      </c>
      <c r="DM7" s="650"/>
      <c r="DN7" s="646"/>
      <c r="DO7" s="474" t="s">
        <v>156</v>
      </c>
      <c r="DP7" s="474" t="s">
        <v>157</v>
      </c>
      <c r="DQ7" s="646"/>
      <c r="DR7" s="474" t="s">
        <v>156</v>
      </c>
      <c r="DS7" s="474" t="s">
        <v>157</v>
      </c>
      <c r="DT7" s="473"/>
      <c r="DU7" s="597"/>
      <c r="DV7" s="622"/>
      <c r="DW7" s="465" t="s">
        <v>17</v>
      </c>
      <c r="DX7" s="465" t="s">
        <v>111</v>
      </c>
      <c r="DY7" s="597"/>
      <c r="DZ7" s="597"/>
      <c r="EA7" s="612"/>
      <c r="EB7" s="482" t="s">
        <v>17</v>
      </c>
      <c r="EC7" s="352" t="s">
        <v>111</v>
      </c>
      <c r="ED7" s="597"/>
      <c r="EE7" s="597"/>
      <c r="EF7" s="597"/>
      <c r="EG7" s="482" t="s">
        <v>19</v>
      </c>
      <c r="EH7" s="482" t="s">
        <v>111</v>
      </c>
      <c r="EI7" s="465" t="s">
        <v>99</v>
      </c>
      <c r="EJ7" s="465" t="s">
        <v>100</v>
      </c>
      <c r="EK7" s="465" t="s">
        <v>103</v>
      </c>
      <c r="EL7" s="639"/>
      <c r="EM7" s="641"/>
      <c r="EN7" s="471" t="s">
        <v>156</v>
      </c>
      <c r="EO7" s="471" t="s">
        <v>157</v>
      </c>
      <c r="EP7" s="641"/>
      <c r="EQ7" s="471" t="s">
        <v>156</v>
      </c>
      <c r="ER7" s="471" t="s">
        <v>157</v>
      </c>
      <c r="ES7" s="596"/>
      <c r="ET7" s="589"/>
    </row>
    <row r="8" spans="1:150" s="11" customFormat="1" ht="25.5" customHeight="1" x14ac:dyDescent="0.2">
      <c r="B8" s="496"/>
      <c r="D8" s="496"/>
      <c r="F8" s="496"/>
      <c r="I8" s="496"/>
      <c r="L8" s="469" t="s">
        <v>21</v>
      </c>
      <c r="M8" s="465">
        <v>1</v>
      </c>
      <c r="N8" s="469">
        <v>3</v>
      </c>
      <c r="O8" s="465">
        <v>4</v>
      </c>
      <c r="P8" s="469">
        <v>5</v>
      </c>
      <c r="Q8" s="465">
        <v>6</v>
      </c>
      <c r="R8" s="469">
        <v>7</v>
      </c>
      <c r="S8" s="524">
        <v>8</v>
      </c>
      <c r="T8" s="465">
        <v>9</v>
      </c>
      <c r="U8" s="469">
        <v>10</v>
      </c>
      <c r="V8" s="469">
        <v>11</v>
      </c>
      <c r="W8" s="524"/>
      <c r="X8" s="469">
        <v>12</v>
      </c>
      <c r="Y8" s="469">
        <v>13</v>
      </c>
      <c r="Z8" s="1">
        <v>14</v>
      </c>
      <c r="AA8" s="469">
        <v>15</v>
      </c>
      <c r="AB8" s="469">
        <v>16</v>
      </c>
      <c r="AC8" s="524">
        <v>17</v>
      </c>
      <c r="AD8" s="469">
        <v>18</v>
      </c>
      <c r="AE8" s="1">
        <v>19</v>
      </c>
      <c r="AF8" s="469"/>
      <c r="AG8" s="469"/>
      <c r="AH8" s="469"/>
      <c r="AI8" s="469"/>
      <c r="AJ8" s="469"/>
      <c r="AK8" s="325"/>
      <c r="AL8" s="368"/>
      <c r="AM8" s="5"/>
      <c r="AN8" s="5"/>
      <c r="AO8" s="5"/>
      <c r="AP8" s="89"/>
      <c r="AQ8" s="465"/>
      <c r="AR8" s="469"/>
      <c r="AS8" s="469"/>
      <c r="AT8" s="469"/>
      <c r="AU8" s="469"/>
      <c r="AV8" s="1"/>
      <c r="AW8" s="218"/>
      <c r="AX8" s="218"/>
      <c r="AY8" s="469"/>
      <c r="AZ8" s="469"/>
      <c r="BA8" s="469"/>
      <c r="BB8" s="218"/>
      <c r="BC8" s="218"/>
      <c r="BD8" s="469"/>
      <c r="BE8" s="469"/>
      <c r="BF8" s="469"/>
      <c r="BG8" s="218"/>
      <c r="BH8" s="5"/>
      <c r="BI8" s="5"/>
      <c r="BJ8" s="5"/>
      <c r="BK8" s="5"/>
      <c r="BL8" s="5"/>
      <c r="BM8" s="5"/>
      <c r="BN8" s="469"/>
      <c r="BO8" s="465"/>
      <c r="BP8" s="469"/>
      <c r="BQ8" s="469"/>
      <c r="BR8" s="469"/>
      <c r="BS8" s="469"/>
      <c r="BT8" s="469"/>
      <c r="BU8" s="1"/>
      <c r="BV8" s="366"/>
      <c r="BW8" s="366"/>
      <c r="BX8" s="469"/>
      <c r="BY8" s="469"/>
      <c r="BZ8" s="469"/>
      <c r="CA8" s="366"/>
      <c r="CB8" s="366"/>
      <c r="CC8" s="469"/>
      <c r="CD8" s="469"/>
      <c r="CE8" s="469"/>
      <c r="CF8" s="366"/>
      <c r="CG8" s="5"/>
      <c r="CH8" s="5"/>
      <c r="CI8" s="5"/>
      <c r="CJ8" s="5"/>
      <c r="CK8" s="5"/>
      <c r="CL8" s="5"/>
      <c r="CM8" s="419"/>
      <c r="CN8" s="465"/>
      <c r="CO8" s="5"/>
      <c r="CP8" s="5"/>
      <c r="CQ8" s="5"/>
      <c r="CR8" s="5"/>
      <c r="CS8" s="5"/>
      <c r="CT8" s="5"/>
      <c r="CU8" s="29"/>
      <c r="CV8" s="465"/>
      <c r="CW8" s="469"/>
      <c r="CX8" s="469"/>
      <c r="CY8" s="469"/>
      <c r="CZ8" s="469"/>
      <c r="DA8" s="469"/>
      <c r="DB8" s="1"/>
      <c r="DC8" s="385"/>
      <c r="DD8" s="385"/>
      <c r="DE8" s="469"/>
      <c r="DF8" s="469"/>
      <c r="DG8" s="469"/>
      <c r="DH8" s="385"/>
      <c r="DI8" s="385"/>
      <c r="DJ8" s="469"/>
      <c r="DK8" s="469"/>
      <c r="DL8" s="469"/>
      <c r="DM8" s="385"/>
      <c r="DN8" s="5"/>
      <c r="DO8" s="5"/>
      <c r="DP8" s="5"/>
      <c r="DQ8" s="5"/>
      <c r="DR8" s="5"/>
      <c r="DS8" s="5"/>
      <c r="DT8" s="29"/>
      <c r="DU8" s="465"/>
      <c r="DV8" s="469"/>
      <c r="DW8" s="469"/>
      <c r="DX8" s="469"/>
      <c r="DY8" s="469"/>
      <c r="DZ8" s="469"/>
      <c r="EA8" s="1"/>
      <c r="EB8" s="483"/>
      <c r="EC8" s="484"/>
      <c r="ED8" s="469"/>
      <c r="EE8" s="469"/>
      <c r="EF8" s="469"/>
      <c r="EG8" s="483"/>
      <c r="EH8" s="483"/>
      <c r="EI8" s="469"/>
      <c r="EJ8" s="469"/>
      <c r="EK8" s="469"/>
      <c r="EL8" s="483"/>
      <c r="EM8" s="84"/>
      <c r="EN8" s="84"/>
      <c r="EO8" s="84"/>
      <c r="EP8" s="84"/>
      <c r="EQ8" s="84"/>
      <c r="ER8" s="84"/>
      <c r="ES8" s="530" t="s">
        <v>21</v>
      </c>
      <c r="ET8" s="528">
        <v>1</v>
      </c>
    </row>
    <row r="9" spans="1:150" s="24" customFormat="1" ht="32.25" customHeight="1" x14ac:dyDescent="0.2">
      <c r="A9" s="29"/>
      <c r="B9" s="497"/>
      <c r="C9" s="12"/>
      <c r="D9" s="498"/>
      <c r="E9" s="48"/>
      <c r="F9" s="312"/>
      <c r="G9" s="312"/>
      <c r="H9" s="499"/>
      <c r="I9" s="499"/>
      <c r="J9" s="312"/>
      <c r="L9" s="5">
        <v>1</v>
      </c>
      <c r="M9" s="42" t="s">
        <v>22</v>
      </c>
      <c r="N9" s="43" t="s">
        <v>23</v>
      </c>
      <c r="O9" s="7">
        <v>1230737</v>
      </c>
      <c r="P9" s="382">
        <v>0.28999999999999998</v>
      </c>
      <c r="Q9" s="3">
        <v>356914</v>
      </c>
      <c r="R9" s="4">
        <v>3657.3</v>
      </c>
      <c r="S9" s="4">
        <v>3682.9</v>
      </c>
      <c r="T9" s="362">
        <v>1060.5999999999999</v>
      </c>
      <c r="U9" s="4">
        <v>1068.04</v>
      </c>
      <c r="V9" s="183">
        <v>1314478570.5999999</v>
      </c>
      <c r="W9" s="543">
        <v>1068.0418079573458</v>
      </c>
      <c r="X9" s="4"/>
      <c r="Y9" s="4"/>
      <c r="Z9" s="4">
        <v>1314478570.5999999</v>
      </c>
      <c r="AA9" s="49">
        <v>0.28999999999999998</v>
      </c>
      <c r="AB9" s="3">
        <v>356914</v>
      </c>
      <c r="AC9" s="4">
        <v>3682.9</v>
      </c>
      <c r="AD9" s="4">
        <v>1068.04</v>
      </c>
      <c r="AE9" s="4">
        <v>1314478570.5999999</v>
      </c>
      <c r="AF9" s="44">
        <v>0</v>
      </c>
      <c r="AG9" s="32">
        <v>0</v>
      </c>
      <c r="AH9" s="32">
        <v>0</v>
      </c>
      <c r="AI9" s="32">
        <v>0</v>
      </c>
      <c r="AJ9" s="53">
        <v>0</v>
      </c>
      <c r="AK9" s="320">
        <v>100</v>
      </c>
      <c r="AL9" s="369">
        <v>1314478.6000000001</v>
      </c>
      <c r="AM9" s="4">
        <v>0</v>
      </c>
      <c r="AN9" s="4"/>
      <c r="AO9" s="4"/>
      <c r="AP9" s="27"/>
      <c r="AQ9" s="42" t="s">
        <v>22</v>
      </c>
      <c r="AR9" s="49">
        <v>0.28999999999999998</v>
      </c>
      <c r="AS9" s="3">
        <v>360721</v>
      </c>
      <c r="AT9" s="4">
        <v>3311.9199999999996</v>
      </c>
      <c r="AU9" s="4">
        <v>960.46</v>
      </c>
      <c r="AV9" s="4">
        <v>1194679094.3199999</v>
      </c>
      <c r="AW9" s="230">
        <v>0</v>
      </c>
      <c r="AX9" s="230">
        <v>3807</v>
      </c>
      <c r="AY9" s="53">
        <v>-370.98000000000047</v>
      </c>
      <c r="AZ9" s="53">
        <v>-107.57999999999993</v>
      </c>
      <c r="BA9" s="53">
        <v>-119799476.27999997</v>
      </c>
      <c r="BB9" s="230">
        <v>0</v>
      </c>
      <c r="BC9" s="393">
        <v>3807</v>
      </c>
      <c r="BD9" s="32">
        <v>-370.98000000000047</v>
      </c>
      <c r="BE9" s="32">
        <v>-107.57999999999993</v>
      </c>
      <c r="BF9" s="32">
        <v>-119799476.27999997</v>
      </c>
      <c r="BG9" s="238">
        <v>89.926959732819228</v>
      </c>
      <c r="BH9" s="4">
        <v>24071479.530000001</v>
      </c>
      <c r="BI9" s="4">
        <v>24071479.530000001</v>
      </c>
      <c r="BJ9" s="4"/>
      <c r="BK9" s="339">
        <v>24071479.530000001</v>
      </c>
      <c r="BL9" s="339">
        <v>24071479.530000001</v>
      </c>
      <c r="BM9" s="339">
        <v>0</v>
      </c>
      <c r="BN9" s="27"/>
      <c r="BO9" s="42" t="s">
        <v>22</v>
      </c>
      <c r="BP9" s="7">
        <v>1243864</v>
      </c>
      <c r="BQ9" s="49">
        <v>0.28999999999999998</v>
      </c>
      <c r="BR9" s="3">
        <v>360721</v>
      </c>
      <c r="BS9" s="4">
        <v>3311.9199999999996</v>
      </c>
      <c r="BT9" s="4">
        <v>960.46</v>
      </c>
      <c r="BU9" s="4">
        <v>1194679094.3199999</v>
      </c>
      <c r="BV9" s="373">
        <v>0</v>
      </c>
      <c r="BW9" s="373">
        <v>0</v>
      </c>
      <c r="BX9" s="53">
        <v>0</v>
      </c>
      <c r="BY9" s="53">
        <v>0</v>
      </c>
      <c r="BZ9" s="53">
        <v>0</v>
      </c>
      <c r="CA9" s="371">
        <v>0</v>
      </c>
      <c r="CB9" s="372">
        <v>3807</v>
      </c>
      <c r="CC9" s="32">
        <v>-370.98000000000047</v>
      </c>
      <c r="CD9" s="32">
        <v>-107.57999999999993</v>
      </c>
      <c r="CE9" s="32">
        <v>-119799476.27999997</v>
      </c>
      <c r="CF9" s="370">
        <v>89.926959732819228</v>
      </c>
      <c r="CG9" s="4">
        <v>24071479.530000001</v>
      </c>
      <c r="CH9" s="4">
        <v>24071479.530000001</v>
      </c>
      <c r="CI9" s="4"/>
      <c r="CJ9" s="339">
        <v>0</v>
      </c>
      <c r="CK9" s="339">
        <v>0</v>
      </c>
      <c r="CL9" s="339">
        <v>0</v>
      </c>
      <c r="CM9" s="420"/>
      <c r="CN9" s="42" t="s">
        <v>22</v>
      </c>
      <c r="CO9" s="4">
        <v>24071479.530000001</v>
      </c>
      <c r="CP9" s="4">
        <v>24071479.530000001</v>
      </c>
      <c r="CQ9" s="4"/>
      <c r="CR9" s="53">
        <v>0</v>
      </c>
      <c r="CS9" s="53">
        <v>0</v>
      </c>
      <c r="CT9" s="53">
        <v>0</v>
      </c>
      <c r="CU9" s="397"/>
      <c r="CV9" s="42" t="s">
        <v>22</v>
      </c>
      <c r="CW9" s="7">
        <v>1243864</v>
      </c>
      <c r="CX9" s="49">
        <v>0.28999999999999998</v>
      </c>
      <c r="CY9" s="3">
        <v>360721</v>
      </c>
      <c r="CZ9" s="4">
        <v>3311.9199999999996</v>
      </c>
      <c r="DA9" s="4">
        <v>960.46</v>
      </c>
      <c r="DB9" s="4">
        <v>1194679094.3199999</v>
      </c>
      <c r="DC9" s="387">
        <v>0</v>
      </c>
      <c r="DD9" s="386">
        <v>0</v>
      </c>
      <c r="DE9" s="53">
        <v>0</v>
      </c>
      <c r="DF9" s="53">
        <v>0</v>
      </c>
      <c r="DG9" s="53">
        <v>0</v>
      </c>
      <c r="DH9" s="388">
        <v>0</v>
      </c>
      <c r="DI9" s="389">
        <v>3807</v>
      </c>
      <c r="DJ9" s="32">
        <v>-370.98000000000047</v>
      </c>
      <c r="DK9" s="32">
        <v>-107.57999999999993</v>
      </c>
      <c r="DL9" s="32">
        <v>-119799476.27999997</v>
      </c>
      <c r="DM9" s="391">
        <v>89.926959732819228</v>
      </c>
      <c r="DN9" s="4">
        <v>24071479.530000001</v>
      </c>
      <c r="DO9" s="4">
        <v>24071479.530000001</v>
      </c>
      <c r="DP9" s="4"/>
      <c r="DQ9" s="4">
        <v>0</v>
      </c>
      <c r="DR9" s="4">
        <v>0</v>
      </c>
      <c r="DS9" s="4">
        <v>0</v>
      </c>
      <c r="DT9" s="397"/>
      <c r="DU9" s="42" t="s">
        <v>22</v>
      </c>
      <c r="DV9" s="7">
        <v>1243864</v>
      </c>
      <c r="DW9" s="49">
        <v>0.28999999999999998</v>
      </c>
      <c r="DX9" s="3">
        <v>360721</v>
      </c>
      <c r="DY9" s="4">
        <v>3311.9199999999996</v>
      </c>
      <c r="DZ9" s="4">
        <v>960.46</v>
      </c>
      <c r="EA9" s="4">
        <v>1194679094.3199999</v>
      </c>
      <c r="EB9" s="485">
        <v>0</v>
      </c>
      <c r="EC9" s="486">
        <v>0</v>
      </c>
      <c r="ED9" s="53">
        <v>0</v>
      </c>
      <c r="EE9" s="53">
        <v>0</v>
      </c>
      <c r="EF9" s="53">
        <v>0</v>
      </c>
      <c r="EG9" s="487">
        <v>0</v>
      </c>
      <c r="EH9" s="488">
        <v>3807</v>
      </c>
      <c r="EI9" s="32">
        <v>-370.98000000000047</v>
      </c>
      <c r="EJ9" s="32">
        <v>-107.57999999999993</v>
      </c>
      <c r="EK9" s="32">
        <v>-119799476.27999997</v>
      </c>
      <c r="EL9" s="358">
        <v>89.926959732819228</v>
      </c>
      <c r="EM9" s="50">
        <v>24071479.530000001</v>
      </c>
      <c r="EN9" s="50">
        <v>24071479.530000001</v>
      </c>
      <c r="EO9" s="50"/>
      <c r="EP9" s="50">
        <v>0</v>
      </c>
      <c r="EQ9" s="50">
        <v>0</v>
      </c>
      <c r="ER9" s="50">
        <v>0</v>
      </c>
      <c r="ES9" s="5">
        <v>1</v>
      </c>
      <c r="ET9" s="42" t="s">
        <v>22</v>
      </c>
    </row>
    <row r="10" spans="1:150" s="29" customFormat="1" x14ac:dyDescent="0.2">
      <c r="B10" s="576"/>
      <c r="C10" s="12"/>
      <c r="D10" s="500"/>
      <c r="E10" s="312"/>
      <c r="F10" s="312"/>
      <c r="G10" s="312"/>
      <c r="H10" s="312"/>
      <c r="I10" s="312"/>
      <c r="J10" s="312"/>
      <c r="L10" s="131" t="s">
        <v>197</v>
      </c>
      <c r="M10" s="132" t="s">
        <v>188</v>
      </c>
      <c r="N10" s="133"/>
      <c r="O10" s="134">
        <v>1230737</v>
      </c>
      <c r="P10" s="430"/>
      <c r="Q10" s="114"/>
      <c r="R10" s="114"/>
      <c r="S10" s="114"/>
      <c r="T10" s="114"/>
      <c r="U10" s="114"/>
      <c r="V10" s="114"/>
      <c r="W10" s="116"/>
      <c r="X10" s="114"/>
      <c r="Y10" s="114"/>
      <c r="Z10" s="114"/>
      <c r="AA10" s="430">
        <v>0</v>
      </c>
      <c r="AB10" s="116"/>
      <c r="AC10" s="116"/>
      <c r="AD10" s="139">
        <v>0</v>
      </c>
      <c r="AE10" s="114">
        <v>0</v>
      </c>
      <c r="AF10" s="116"/>
      <c r="AG10" s="116"/>
      <c r="AH10" s="116"/>
      <c r="AI10" s="116"/>
      <c r="AJ10" s="113"/>
      <c r="AK10" s="114"/>
      <c r="AL10" s="369"/>
      <c r="AM10" s="4"/>
      <c r="AN10" s="4"/>
      <c r="AO10" s="4"/>
      <c r="AP10" s="27"/>
      <c r="AQ10" s="132"/>
      <c r="AR10" s="115"/>
      <c r="AS10" s="116"/>
      <c r="AT10" s="116"/>
      <c r="AU10" s="114"/>
      <c r="AV10" s="114"/>
      <c r="AW10" s="230"/>
      <c r="AX10" s="230"/>
      <c r="AY10" s="53"/>
      <c r="AZ10" s="53"/>
      <c r="BA10" s="53"/>
      <c r="BB10" s="230"/>
      <c r="BC10" s="393"/>
      <c r="BD10" s="32"/>
      <c r="BE10" s="53"/>
      <c r="BF10" s="32"/>
      <c r="BG10" s="238"/>
      <c r="BH10" s="114"/>
      <c r="BI10" s="114"/>
      <c r="BJ10" s="114"/>
      <c r="BK10" s="384"/>
      <c r="BL10" s="384"/>
      <c r="BM10" s="384"/>
      <c r="BN10" s="27"/>
      <c r="BO10" s="132"/>
      <c r="BP10" s="134"/>
      <c r="BQ10" s="115"/>
      <c r="BR10" s="116"/>
      <c r="BS10" s="116"/>
      <c r="BT10" s="114"/>
      <c r="BU10" s="114"/>
      <c r="BV10" s="373"/>
      <c r="BW10" s="373"/>
      <c r="BX10" s="53"/>
      <c r="BY10" s="53"/>
      <c r="BZ10" s="53"/>
      <c r="CA10" s="371"/>
      <c r="CB10" s="372"/>
      <c r="CC10" s="118"/>
      <c r="CD10" s="113"/>
      <c r="CE10" s="118"/>
      <c r="CF10" s="370"/>
      <c r="CG10" s="114"/>
      <c r="CH10" s="114"/>
      <c r="CI10" s="114"/>
      <c r="CJ10" s="384"/>
      <c r="CK10" s="384"/>
      <c r="CL10" s="384"/>
      <c r="CM10" s="420"/>
      <c r="CN10" s="132"/>
      <c r="CO10" s="114"/>
      <c r="CP10" s="114"/>
      <c r="CQ10" s="114"/>
      <c r="CR10" s="113"/>
      <c r="CS10" s="113"/>
      <c r="CT10" s="113"/>
      <c r="CU10" s="397"/>
      <c r="CV10" s="132" t="s">
        <v>188</v>
      </c>
      <c r="CW10" s="134">
        <v>1243864</v>
      </c>
      <c r="CX10" s="115">
        <v>2.6450000000000002E-3</v>
      </c>
      <c r="CY10" s="116">
        <v>3290</v>
      </c>
      <c r="CZ10" s="116">
        <v>3301.13</v>
      </c>
      <c r="DA10" s="114">
        <v>8.73</v>
      </c>
      <c r="DB10" s="114">
        <v>10860728.539999999</v>
      </c>
      <c r="DC10" s="386"/>
      <c r="DD10" s="386"/>
      <c r="DE10" s="113"/>
      <c r="DF10" s="113"/>
      <c r="DG10" s="113"/>
      <c r="DH10" s="388"/>
      <c r="DI10" s="389"/>
      <c r="DJ10" s="118"/>
      <c r="DK10" s="113"/>
      <c r="DL10" s="118"/>
      <c r="DM10" s="391"/>
      <c r="DN10" s="114"/>
      <c r="DO10" s="114"/>
      <c r="DP10" s="114"/>
      <c r="DQ10" s="114"/>
      <c r="DR10" s="114"/>
      <c r="DS10" s="114"/>
      <c r="DT10" s="397"/>
      <c r="DU10" s="132" t="s">
        <v>188</v>
      </c>
      <c r="DV10" s="134">
        <v>1243864</v>
      </c>
      <c r="DW10" s="115">
        <v>2.6450000000000002E-3</v>
      </c>
      <c r="DX10" s="116">
        <v>3290</v>
      </c>
      <c r="DY10" s="116">
        <v>3301.13</v>
      </c>
      <c r="DZ10" s="114">
        <v>8.73</v>
      </c>
      <c r="EA10" s="114">
        <v>10860728.539999999</v>
      </c>
      <c r="EB10" s="489"/>
      <c r="EC10" s="486"/>
      <c r="ED10" s="113"/>
      <c r="EE10" s="113"/>
      <c r="EF10" s="113"/>
      <c r="EG10" s="487"/>
      <c r="EH10" s="488"/>
      <c r="EI10" s="118"/>
      <c r="EJ10" s="113"/>
      <c r="EK10" s="118"/>
      <c r="EL10" s="358"/>
      <c r="EM10" s="114"/>
      <c r="EN10" s="114"/>
      <c r="EO10" s="114"/>
      <c r="EP10" s="114"/>
      <c r="EQ10" s="114"/>
      <c r="ER10" s="114"/>
      <c r="ES10" s="131" t="s">
        <v>197</v>
      </c>
      <c r="ET10" s="132" t="s">
        <v>188</v>
      </c>
    </row>
    <row r="11" spans="1:150" s="29" customFormat="1" ht="46.5" customHeight="1" x14ac:dyDescent="0.2">
      <c r="B11" s="576"/>
      <c r="C11" s="12"/>
      <c r="D11" s="500"/>
      <c r="E11" s="312"/>
      <c r="F11" s="312"/>
      <c r="G11" s="312"/>
      <c r="H11" s="312"/>
      <c r="I11" s="312"/>
      <c r="J11" s="312"/>
      <c r="L11" s="131">
        <v>2</v>
      </c>
      <c r="M11" s="132" t="s">
        <v>62</v>
      </c>
      <c r="N11" s="133"/>
      <c r="O11" s="134">
        <v>1230737</v>
      </c>
      <c r="P11" s="430" t="s">
        <v>26</v>
      </c>
      <c r="Q11" s="114" t="s">
        <v>26</v>
      </c>
      <c r="R11" s="114" t="s">
        <v>26</v>
      </c>
      <c r="S11" s="114" t="s">
        <v>26</v>
      </c>
      <c r="T11" s="114" t="s">
        <v>26</v>
      </c>
      <c r="U11" s="114" t="s">
        <v>26</v>
      </c>
      <c r="V11" s="114">
        <v>8630021752.539999</v>
      </c>
      <c r="W11" s="544">
        <v>7012.0763026869254</v>
      </c>
      <c r="X11" s="114">
        <v>2349849.4700000002</v>
      </c>
      <c r="Y11" s="114">
        <v>12648297.060000001</v>
      </c>
      <c r="Z11" s="114">
        <v>7921678253.79</v>
      </c>
      <c r="AA11" s="115" t="s">
        <v>26</v>
      </c>
      <c r="AB11" s="116" t="s">
        <v>26</v>
      </c>
      <c r="AC11" s="116" t="s">
        <v>26</v>
      </c>
      <c r="AD11" s="114" t="s">
        <v>26</v>
      </c>
      <c r="AE11" s="114">
        <v>8645019899.0699997</v>
      </c>
      <c r="AF11" s="116" t="s">
        <v>26</v>
      </c>
      <c r="AG11" s="116" t="s">
        <v>26</v>
      </c>
      <c r="AH11" s="116" t="s">
        <v>26</v>
      </c>
      <c r="AI11" s="116" t="s">
        <v>26</v>
      </c>
      <c r="AJ11" s="113">
        <v>14998146.530000687</v>
      </c>
      <c r="AK11" s="114"/>
      <c r="AL11" s="369">
        <v>8645019.9000000004</v>
      </c>
      <c r="AM11" s="4">
        <v>0</v>
      </c>
      <c r="AN11" s="4"/>
      <c r="AO11" s="4"/>
      <c r="AP11" s="27"/>
      <c r="AQ11" s="132" t="s">
        <v>143</v>
      </c>
      <c r="AR11" s="115" t="s">
        <v>26</v>
      </c>
      <c r="AS11" s="116" t="s">
        <v>26</v>
      </c>
      <c r="AT11" s="116" t="s">
        <v>26</v>
      </c>
      <c r="AU11" s="114" t="s">
        <v>26</v>
      </c>
      <c r="AV11" s="114">
        <v>7528889802.4800005</v>
      </c>
      <c r="AW11" s="230" t="s">
        <v>26</v>
      </c>
      <c r="AX11" s="230" t="s">
        <v>26</v>
      </c>
      <c r="AY11" s="53" t="s">
        <v>26</v>
      </c>
      <c r="AZ11" s="53" t="s">
        <v>26</v>
      </c>
      <c r="BA11" s="53">
        <v>-1116130096.5899992</v>
      </c>
      <c r="BB11" s="230" t="s">
        <v>26</v>
      </c>
      <c r="BC11" s="393" t="s">
        <v>26</v>
      </c>
      <c r="BD11" s="32" t="s">
        <v>26</v>
      </c>
      <c r="BE11" s="53" t="s">
        <v>26</v>
      </c>
      <c r="BF11" s="32">
        <v>-1101131950.0599985</v>
      </c>
      <c r="BG11" s="238"/>
      <c r="BH11" s="114">
        <v>130170893</v>
      </c>
      <c r="BI11" s="114">
        <v>130170893</v>
      </c>
      <c r="BJ11" s="114"/>
      <c r="BK11" s="384">
        <v>130170893</v>
      </c>
      <c r="BL11" s="384">
        <v>130170893</v>
      </c>
      <c r="BM11" s="384">
        <v>0</v>
      </c>
      <c r="BN11" s="27"/>
      <c r="BO11" s="132" t="s">
        <v>143</v>
      </c>
      <c r="BP11" s="134">
        <v>1243864</v>
      </c>
      <c r="BQ11" s="115" t="s">
        <v>26</v>
      </c>
      <c r="BR11" s="116" t="s">
        <v>26</v>
      </c>
      <c r="BS11" s="116" t="s">
        <v>26</v>
      </c>
      <c r="BT11" s="114" t="s">
        <v>26</v>
      </c>
      <c r="BU11" s="114">
        <v>7527528606.4399996</v>
      </c>
      <c r="BV11" s="373" t="s">
        <v>26</v>
      </c>
      <c r="BW11" s="373" t="s">
        <v>26</v>
      </c>
      <c r="BX11" s="53" t="s">
        <v>26</v>
      </c>
      <c r="BY11" s="53" t="s">
        <v>26</v>
      </c>
      <c r="BZ11" s="53">
        <v>-1361196.0400009155</v>
      </c>
      <c r="CA11" s="371" t="s">
        <v>26</v>
      </c>
      <c r="CB11" s="372" t="s">
        <v>26</v>
      </c>
      <c r="CC11" s="118" t="s">
        <v>26</v>
      </c>
      <c r="CD11" s="113" t="s">
        <v>26</v>
      </c>
      <c r="CE11" s="118">
        <v>-1102493146.0999994</v>
      </c>
      <c r="CF11" s="370"/>
      <c r="CG11" s="114">
        <v>128809696.96000001</v>
      </c>
      <c r="CH11" s="114">
        <v>128809696.96000001</v>
      </c>
      <c r="CI11" s="114"/>
      <c r="CJ11" s="384">
        <v>-1361196.0399999917</v>
      </c>
      <c r="CK11" s="384">
        <v>-1361196.0399999917</v>
      </c>
      <c r="CL11" s="384">
        <v>0</v>
      </c>
      <c r="CM11" s="420"/>
      <c r="CN11" s="132" t="s">
        <v>143</v>
      </c>
      <c r="CO11" s="114">
        <v>128809696.96000001</v>
      </c>
      <c r="CP11" s="114">
        <v>128809696.96000001</v>
      </c>
      <c r="CQ11" s="114"/>
      <c r="CR11" s="113">
        <v>0</v>
      </c>
      <c r="CS11" s="113">
        <v>0</v>
      </c>
      <c r="CT11" s="113">
        <v>0</v>
      </c>
      <c r="CU11" s="397"/>
      <c r="CV11" s="132" t="s">
        <v>143</v>
      </c>
      <c r="CW11" s="134">
        <v>1243864</v>
      </c>
      <c r="CX11" s="115" t="s">
        <v>26</v>
      </c>
      <c r="CY11" s="116" t="s">
        <v>26</v>
      </c>
      <c r="CZ11" s="116" t="s">
        <v>26</v>
      </c>
      <c r="DA11" s="114" t="s">
        <v>26</v>
      </c>
      <c r="DB11" s="114">
        <v>7527528606.4400005</v>
      </c>
      <c r="DC11" s="386" t="s">
        <v>26</v>
      </c>
      <c r="DD11" s="386" t="s">
        <v>26</v>
      </c>
      <c r="DE11" s="113" t="s">
        <v>26</v>
      </c>
      <c r="DF11" s="113" t="s">
        <v>26</v>
      </c>
      <c r="DG11" s="113">
        <v>0</v>
      </c>
      <c r="DH11" s="388" t="s">
        <v>26</v>
      </c>
      <c r="DI11" s="389" t="s">
        <v>26</v>
      </c>
      <c r="DJ11" s="118" t="s">
        <v>26</v>
      </c>
      <c r="DK11" s="113" t="s">
        <v>26</v>
      </c>
      <c r="DL11" s="118">
        <v>-1102493146.0999985</v>
      </c>
      <c r="DM11" s="391"/>
      <c r="DN11" s="114">
        <v>128809696.96000001</v>
      </c>
      <c r="DO11" s="114">
        <v>128809696.96000001</v>
      </c>
      <c r="DP11" s="114"/>
      <c r="DQ11" s="114">
        <v>0</v>
      </c>
      <c r="DR11" s="114">
        <v>0</v>
      </c>
      <c r="DS11" s="114">
        <v>0</v>
      </c>
      <c r="DT11" s="397"/>
      <c r="DU11" s="132" t="s">
        <v>143</v>
      </c>
      <c r="DV11" s="134">
        <v>1243864</v>
      </c>
      <c r="DW11" s="115" t="s">
        <v>26</v>
      </c>
      <c r="DX11" s="116" t="s">
        <v>26</v>
      </c>
      <c r="DY11" s="116" t="s">
        <v>26</v>
      </c>
      <c r="DZ11" s="114" t="s">
        <v>26</v>
      </c>
      <c r="EA11" s="114">
        <v>7526250057.0499992</v>
      </c>
      <c r="EB11" s="489" t="s">
        <v>26</v>
      </c>
      <c r="EC11" s="486" t="s">
        <v>26</v>
      </c>
      <c r="ED11" s="113" t="s">
        <v>26</v>
      </c>
      <c r="EE11" s="113" t="s">
        <v>26</v>
      </c>
      <c r="EF11" s="113">
        <v>-1278549.390001297</v>
      </c>
      <c r="EG11" s="487" t="s">
        <v>26</v>
      </c>
      <c r="EH11" s="488" t="s">
        <v>26</v>
      </c>
      <c r="EI11" s="118" t="s">
        <v>26</v>
      </c>
      <c r="EJ11" s="113" t="s">
        <v>26</v>
      </c>
      <c r="EK11" s="118">
        <v>-1103771695.4899998</v>
      </c>
      <c r="EL11" s="358"/>
      <c r="EM11" s="114">
        <v>128809696.96000001</v>
      </c>
      <c r="EN11" s="114">
        <v>128809696.96000001</v>
      </c>
      <c r="EO11" s="114"/>
      <c r="EP11" s="114">
        <v>0</v>
      </c>
      <c r="EQ11" s="114">
        <v>0</v>
      </c>
      <c r="ER11" s="114">
        <v>0</v>
      </c>
      <c r="ES11" s="131">
        <v>2</v>
      </c>
      <c r="ET11" s="132" t="s">
        <v>143</v>
      </c>
    </row>
    <row r="12" spans="1:150" s="581" customFormat="1" ht="46.5" customHeight="1" x14ac:dyDescent="0.2">
      <c r="B12" s="502"/>
      <c r="C12" s="13"/>
      <c r="D12" s="549"/>
      <c r="E12" s="37"/>
      <c r="F12" s="37"/>
      <c r="G12" s="37"/>
      <c r="H12" s="37"/>
      <c r="I12" s="37"/>
      <c r="J12" s="37"/>
      <c r="L12" s="531"/>
      <c r="M12" s="141" t="s">
        <v>193</v>
      </c>
      <c r="N12" s="550"/>
      <c r="O12" s="143">
        <v>1230737</v>
      </c>
      <c r="P12" s="534">
        <v>2.4406400000000001</v>
      </c>
      <c r="Q12" s="143">
        <v>3003786</v>
      </c>
      <c r="R12" s="116" t="s">
        <v>26</v>
      </c>
      <c r="S12" s="116" t="s">
        <v>26</v>
      </c>
      <c r="T12" s="116" t="s">
        <v>26</v>
      </c>
      <c r="U12" s="116" t="s">
        <v>26</v>
      </c>
      <c r="V12" s="116">
        <v>1774900196.8199999</v>
      </c>
      <c r="W12" s="544"/>
      <c r="X12" s="116"/>
      <c r="Y12" s="116"/>
      <c r="Z12" s="116"/>
      <c r="AA12" s="534">
        <v>2.4406400000000001</v>
      </c>
      <c r="AB12" s="143">
        <v>3003786</v>
      </c>
      <c r="AC12" s="116">
        <v>590.89</v>
      </c>
      <c r="AD12" s="116">
        <v>1442.14</v>
      </c>
      <c r="AE12" s="116">
        <v>1774900196.8199999</v>
      </c>
      <c r="AF12" s="116"/>
      <c r="AG12" s="116"/>
      <c r="AH12" s="116"/>
      <c r="AI12" s="116"/>
      <c r="AJ12" s="180"/>
      <c r="AK12" s="116"/>
      <c r="AL12" s="404">
        <v>1774900.2</v>
      </c>
      <c r="AM12" s="2"/>
      <c r="AN12" s="2"/>
      <c r="AO12" s="2"/>
      <c r="AP12" s="577"/>
      <c r="AQ12" s="141"/>
      <c r="AR12" s="115"/>
      <c r="AS12" s="116"/>
      <c r="AT12" s="116"/>
      <c r="AU12" s="116"/>
      <c r="AV12" s="116"/>
      <c r="AW12" s="232"/>
      <c r="AX12" s="232"/>
      <c r="AY12" s="31"/>
      <c r="AZ12" s="31"/>
      <c r="BA12" s="31"/>
      <c r="BB12" s="232"/>
      <c r="BC12" s="405"/>
      <c r="BD12" s="406"/>
      <c r="BE12" s="31"/>
      <c r="BF12" s="406"/>
      <c r="BG12" s="240"/>
      <c r="BH12" s="116"/>
      <c r="BI12" s="116"/>
      <c r="BJ12" s="116"/>
      <c r="BK12" s="337"/>
      <c r="BL12" s="337"/>
      <c r="BM12" s="337"/>
      <c r="BN12" s="577"/>
      <c r="BO12" s="141"/>
      <c r="BP12" s="143"/>
      <c r="BQ12" s="115"/>
      <c r="BR12" s="116"/>
      <c r="BS12" s="116"/>
      <c r="BT12" s="116"/>
      <c r="BU12" s="116"/>
      <c r="BV12" s="408"/>
      <c r="BW12" s="408"/>
      <c r="BX12" s="31"/>
      <c r="BY12" s="31"/>
      <c r="BZ12" s="31"/>
      <c r="CA12" s="197"/>
      <c r="CB12" s="409"/>
      <c r="CC12" s="146"/>
      <c r="CD12" s="180"/>
      <c r="CE12" s="146"/>
      <c r="CF12" s="190"/>
      <c r="CG12" s="116"/>
      <c r="CH12" s="116"/>
      <c r="CI12" s="116"/>
      <c r="CJ12" s="337"/>
      <c r="CK12" s="337"/>
      <c r="CL12" s="337"/>
      <c r="CM12" s="421"/>
      <c r="CN12" s="141"/>
      <c r="CO12" s="116"/>
      <c r="CP12" s="116"/>
      <c r="CQ12" s="116"/>
      <c r="CR12" s="180"/>
      <c r="CS12" s="180">
        <v>0</v>
      </c>
      <c r="CT12" s="180">
        <v>0</v>
      </c>
      <c r="CU12" s="410"/>
      <c r="CV12" s="141" t="s">
        <v>193</v>
      </c>
      <c r="CW12" s="143">
        <v>1243864</v>
      </c>
      <c r="CX12" s="115">
        <v>2.395</v>
      </c>
      <c r="CY12" s="116">
        <v>2979054</v>
      </c>
      <c r="CZ12" s="116">
        <v>458.21</v>
      </c>
      <c r="DA12" s="116">
        <v>1097.4100000000001</v>
      </c>
      <c r="DB12" s="116">
        <v>1365028336.8200002</v>
      </c>
      <c r="DC12" s="415"/>
      <c r="DD12" s="415"/>
      <c r="DE12" s="180"/>
      <c r="DF12" s="180"/>
      <c r="DG12" s="180"/>
      <c r="DH12" s="411"/>
      <c r="DI12" s="412"/>
      <c r="DJ12" s="146"/>
      <c r="DK12" s="180"/>
      <c r="DL12" s="146"/>
      <c r="DM12" s="413"/>
      <c r="DN12" s="116"/>
      <c r="DO12" s="116"/>
      <c r="DP12" s="116"/>
      <c r="DQ12" s="116"/>
      <c r="DR12" s="116">
        <v>0</v>
      </c>
      <c r="DS12" s="116">
        <v>0</v>
      </c>
      <c r="DT12" s="410"/>
      <c r="DU12" s="141" t="s">
        <v>193</v>
      </c>
      <c r="DV12" s="143">
        <v>1243864</v>
      </c>
      <c r="DW12" s="115">
        <v>2.395</v>
      </c>
      <c r="DX12" s="116">
        <v>2979054</v>
      </c>
      <c r="DY12" s="116">
        <v>458.21</v>
      </c>
      <c r="DZ12" s="116">
        <v>1097.4100000000001</v>
      </c>
      <c r="EA12" s="116">
        <v>1365028336.8199999</v>
      </c>
      <c r="EB12" s="495"/>
      <c r="EC12" s="492"/>
      <c r="ED12" s="180"/>
      <c r="EE12" s="180"/>
      <c r="EF12" s="180"/>
      <c r="EG12" s="348"/>
      <c r="EH12" s="493"/>
      <c r="EI12" s="146"/>
      <c r="EJ12" s="180"/>
      <c r="EK12" s="146"/>
      <c r="EL12" s="351"/>
      <c r="EM12" s="116"/>
      <c r="EN12" s="116"/>
      <c r="EO12" s="116"/>
      <c r="EP12" s="116"/>
      <c r="EQ12" s="116">
        <v>0</v>
      </c>
      <c r="ER12" s="116">
        <v>0</v>
      </c>
      <c r="ES12" s="531"/>
      <c r="ET12" s="141" t="s">
        <v>193</v>
      </c>
    </row>
    <row r="13" spans="1:150" s="29" customFormat="1" ht="46.5" customHeight="1" x14ac:dyDescent="0.2">
      <c r="B13" s="576"/>
      <c r="C13" s="12"/>
      <c r="D13" s="500"/>
      <c r="E13" s="312"/>
      <c r="F13" s="312"/>
      <c r="G13" s="312"/>
      <c r="H13" s="312"/>
      <c r="I13" s="312"/>
      <c r="J13" s="312"/>
      <c r="L13" s="131">
        <v>3</v>
      </c>
      <c r="M13" s="132" t="s">
        <v>24</v>
      </c>
      <c r="N13" s="133" t="s">
        <v>25</v>
      </c>
      <c r="O13" s="134">
        <v>1230737</v>
      </c>
      <c r="P13" s="430">
        <v>2.8789069999999999</v>
      </c>
      <c r="Q13" s="134">
        <v>3543177</v>
      </c>
      <c r="R13" s="114" t="s">
        <v>26</v>
      </c>
      <c r="S13" s="114" t="s">
        <v>26</v>
      </c>
      <c r="T13" s="114">
        <v>2721.8999999999996</v>
      </c>
      <c r="U13" s="114">
        <v>2740.95</v>
      </c>
      <c r="V13" s="114">
        <v>3373387981.5599999</v>
      </c>
      <c r="W13" s="544">
        <v>2740.9495136328883</v>
      </c>
      <c r="X13" s="114"/>
      <c r="Y13" s="114"/>
      <c r="Z13" s="114">
        <v>3373387981.5599999</v>
      </c>
      <c r="AA13" s="115">
        <v>2.8789069999999999</v>
      </c>
      <c r="AB13" s="143">
        <v>3543177</v>
      </c>
      <c r="AC13" s="116">
        <v>952.08</v>
      </c>
      <c r="AD13" s="114">
        <v>2740.95</v>
      </c>
      <c r="AE13" s="114">
        <v>3373387981.5599999</v>
      </c>
      <c r="AF13" s="180">
        <v>0</v>
      </c>
      <c r="AG13" s="180">
        <v>0</v>
      </c>
      <c r="AH13" s="180"/>
      <c r="AI13" s="180">
        <v>0</v>
      </c>
      <c r="AJ13" s="113">
        <v>0</v>
      </c>
      <c r="AK13" s="114"/>
      <c r="AL13" s="369">
        <v>3373388</v>
      </c>
      <c r="AM13" s="4">
        <v>0</v>
      </c>
      <c r="AN13" s="4"/>
      <c r="AO13" s="4"/>
      <c r="AP13" s="27"/>
      <c r="AQ13" s="132" t="s">
        <v>24</v>
      </c>
      <c r="AR13" s="115">
        <v>2.730267</v>
      </c>
      <c r="AS13" s="116">
        <v>3396081</v>
      </c>
      <c r="AT13" s="116">
        <v>786.9</v>
      </c>
      <c r="AU13" s="114">
        <v>2148.46</v>
      </c>
      <c r="AV13" s="114">
        <v>2672385482.73</v>
      </c>
      <c r="AW13" s="230">
        <v>-0.14863999999999988</v>
      </c>
      <c r="AX13" s="230">
        <v>-147096</v>
      </c>
      <c r="AY13" s="53">
        <v>-165.18000000000006</v>
      </c>
      <c r="AZ13" s="53">
        <v>-592.48999999999978</v>
      </c>
      <c r="BA13" s="53">
        <v>-701002498.82999992</v>
      </c>
      <c r="BB13" s="230">
        <v>-0.14863999999999988</v>
      </c>
      <c r="BC13" s="393">
        <v>-147096</v>
      </c>
      <c r="BD13" s="32" t="e">
        <v>#VALUE!</v>
      </c>
      <c r="BE13" s="53">
        <v>-592.48999999999978</v>
      </c>
      <c r="BF13" s="32">
        <v>-701002498.82999992</v>
      </c>
      <c r="BG13" s="238"/>
      <c r="BH13" s="114">
        <v>35008133.359999999</v>
      </c>
      <c r="BI13" s="114">
        <v>35008133.359999999</v>
      </c>
      <c r="BJ13" s="114"/>
      <c r="BK13" s="384">
        <v>35008133.359999999</v>
      </c>
      <c r="BL13" s="384">
        <v>35008133.359999999</v>
      </c>
      <c r="BM13" s="384">
        <v>0</v>
      </c>
      <c r="BN13" s="27"/>
      <c r="BO13" s="132" t="s">
        <v>24</v>
      </c>
      <c r="BP13" s="134">
        <v>1243864</v>
      </c>
      <c r="BQ13" s="115">
        <v>2.730267</v>
      </c>
      <c r="BR13" s="116">
        <v>3396081</v>
      </c>
      <c r="BS13" s="116">
        <v>786.9</v>
      </c>
      <c r="BT13" s="114">
        <v>2148.46</v>
      </c>
      <c r="BU13" s="114">
        <v>2672385482.73</v>
      </c>
      <c r="BV13" s="373">
        <v>0</v>
      </c>
      <c r="BW13" s="373">
        <v>0</v>
      </c>
      <c r="BX13" s="53">
        <v>0</v>
      </c>
      <c r="BY13" s="53">
        <v>0</v>
      </c>
      <c r="BZ13" s="53">
        <v>0</v>
      </c>
      <c r="CA13" s="371">
        <v>-0.14863999999999988</v>
      </c>
      <c r="CB13" s="372">
        <v>-147096</v>
      </c>
      <c r="CC13" s="118" t="e">
        <v>#VALUE!</v>
      </c>
      <c r="CD13" s="113">
        <v>-592.48999999999978</v>
      </c>
      <c r="CE13" s="118">
        <v>-701002498.82999992</v>
      </c>
      <c r="CF13" s="370"/>
      <c r="CG13" s="114">
        <v>35008133.359999999</v>
      </c>
      <c r="CH13" s="114">
        <v>35008133.359999999</v>
      </c>
      <c r="CI13" s="114"/>
      <c r="CJ13" s="384">
        <v>0</v>
      </c>
      <c r="CK13" s="384">
        <v>0</v>
      </c>
      <c r="CL13" s="384">
        <v>0</v>
      </c>
      <c r="CM13" s="420"/>
      <c r="CN13" s="132" t="s">
        <v>24</v>
      </c>
      <c r="CO13" s="114">
        <v>35008133.359999999</v>
      </c>
      <c r="CP13" s="114">
        <v>35008133.359999999</v>
      </c>
      <c r="CQ13" s="114"/>
      <c r="CR13" s="113">
        <v>0</v>
      </c>
      <c r="CS13" s="113">
        <v>0</v>
      </c>
      <c r="CT13" s="113">
        <v>0</v>
      </c>
      <c r="CU13" s="397"/>
      <c r="CV13" s="132" t="s">
        <v>24</v>
      </c>
      <c r="CW13" s="134">
        <v>1243864</v>
      </c>
      <c r="CX13" s="115">
        <v>2.730267</v>
      </c>
      <c r="CY13" s="116">
        <v>3396081</v>
      </c>
      <c r="CZ13" s="116">
        <v>786.9</v>
      </c>
      <c r="DA13" s="114">
        <v>2148.46</v>
      </c>
      <c r="DB13" s="114">
        <v>2672385482.73</v>
      </c>
      <c r="DC13" s="386">
        <v>0</v>
      </c>
      <c r="DD13" s="386">
        <v>0</v>
      </c>
      <c r="DE13" s="113">
        <v>0</v>
      </c>
      <c r="DF13" s="113">
        <v>0</v>
      </c>
      <c r="DG13" s="113">
        <v>0</v>
      </c>
      <c r="DH13" s="388">
        <v>-0.14863999999999988</v>
      </c>
      <c r="DI13" s="389">
        <v>-147096</v>
      </c>
      <c r="DJ13" s="118" t="e">
        <v>#VALUE!</v>
      </c>
      <c r="DK13" s="113">
        <v>-592.48999999999978</v>
      </c>
      <c r="DL13" s="118">
        <v>-701002498.82999992</v>
      </c>
      <c r="DM13" s="391"/>
      <c r="DN13" s="114">
        <v>35008133.359999999</v>
      </c>
      <c r="DO13" s="114">
        <v>35008133.359999999</v>
      </c>
      <c r="DP13" s="114"/>
      <c r="DQ13" s="114">
        <v>0</v>
      </c>
      <c r="DR13" s="114">
        <v>0</v>
      </c>
      <c r="DS13" s="114">
        <v>0</v>
      </c>
      <c r="DT13" s="397"/>
      <c r="DU13" s="132" t="s">
        <v>24</v>
      </c>
      <c r="DV13" s="134">
        <v>1243864</v>
      </c>
      <c r="DW13" s="115">
        <v>2.7728009999999998</v>
      </c>
      <c r="DX13" s="116">
        <v>3448987</v>
      </c>
      <c r="DY13" s="116">
        <v>794.43</v>
      </c>
      <c r="DZ13" s="114">
        <v>2202.79</v>
      </c>
      <c r="EA13" s="114">
        <v>2739971413.7799997</v>
      </c>
      <c r="EB13" s="489">
        <v>4.253399999999985E-2</v>
      </c>
      <c r="EC13" s="486">
        <v>52906</v>
      </c>
      <c r="ED13" s="113">
        <v>7.5299999999999727</v>
      </c>
      <c r="EE13" s="113">
        <v>54.329999999999927</v>
      </c>
      <c r="EF13" s="113">
        <v>67585931.049999714</v>
      </c>
      <c r="EG13" s="487">
        <v>-0.10610600000000003</v>
      </c>
      <c r="EH13" s="488">
        <v>-94190</v>
      </c>
      <c r="EI13" s="118" t="e">
        <v>#VALUE!</v>
      </c>
      <c r="EJ13" s="113">
        <v>-538.15999999999985</v>
      </c>
      <c r="EK13" s="118">
        <v>-633416567.78000021</v>
      </c>
      <c r="EL13" s="358"/>
      <c r="EM13" s="114">
        <v>35008133.359999999</v>
      </c>
      <c r="EN13" s="114">
        <v>35008133.359999999</v>
      </c>
      <c r="EO13" s="114"/>
      <c r="EP13" s="114">
        <v>0</v>
      </c>
      <c r="EQ13" s="114">
        <v>0</v>
      </c>
      <c r="ER13" s="114">
        <v>0</v>
      </c>
      <c r="ES13" s="131">
        <v>3</v>
      </c>
      <c r="ET13" s="132" t="s">
        <v>24</v>
      </c>
    </row>
    <row r="14" spans="1:150" s="581" customFormat="1" ht="26.25" customHeight="1" x14ac:dyDescent="0.2">
      <c r="A14" s="501"/>
      <c r="B14" s="502"/>
      <c r="C14" s="13"/>
      <c r="D14" s="503"/>
      <c r="E14" s="504"/>
      <c r="F14" s="37"/>
      <c r="G14" s="37"/>
      <c r="H14" s="37"/>
      <c r="I14" s="37"/>
      <c r="J14" s="37"/>
      <c r="L14" s="33" t="s">
        <v>53</v>
      </c>
      <c r="M14" s="21" t="s">
        <v>63</v>
      </c>
      <c r="N14" s="54" t="s">
        <v>25</v>
      </c>
      <c r="O14" s="16">
        <v>1230737</v>
      </c>
      <c r="P14" s="379">
        <v>2.1789040000000002</v>
      </c>
      <c r="Q14" s="19">
        <v>2681658</v>
      </c>
      <c r="R14" s="577">
        <v>389.4</v>
      </c>
      <c r="S14" s="577">
        <v>392.13</v>
      </c>
      <c r="T14" s="577">
        <v>848.5</v>
      </c>
      <c r="U14" s="577">
        <v>854.41</v>
      </c>
      <c r="V14" s="273">
        <v>1051558551.54</v>
      </c>
      <c r="W14" s="273"/>
      <c r="X14" s="577"/>
      <c r="Y14" s="577"/>
      <c r="Z14" s="2">
        <v>1051558551.54</v>
      </c>
      <c r="AA14" s="379">
        <v>2.1789040000000002</v>
      </c>
      <c r="AB14" s="19">
        <v>2681658</v>
      </c>
      <c r="AC14" s="360">
        <v>392.13</v>
      </c>
      <c r="AD14" s="360">
        <v>854.41</v>
      </c>
      <c r="AE14" s="2">
        <v>1051558551.54</v>
      </c>
      <c r="AF14" s="20"/>
      <c r="AG14" s="76">
        <v>0</v>
      </c>
      <c r="AH14" s="20">
        <v>0</v>
      </c>
      <c r="AI14" s="28">
        <v>0</v>
      </c>
      <c r="AJ14" s="30">
        <v>0</v>
      </c>
      <c r="AK14" s="320">
        <v>100</v>
      </c>
      <c r="AL14" s="369">
        <v>1051558.6000000001</v>
      </c>
      <c r="AM14" s="4">
        <v>0</v>
      </c>
      <c r="AN14" s="4"/>
      <c r="AO14" s="4"/>
      <c r="AP14" s="27"/>
      <c r="AQ14" s="21" t="s">
        <v>63</v>
      </c>
      <c r="AR14" s="51">
        <v>2.133264</v>
      </c>
      <c r="AS14" s="19">
        <v>2653490</v>
      </c>
      <c r="AT14" s="360">
        <v>357.69</v>
      </c>
      <c r="AU14" s="360">
        <v>763.05</v>
      </c>
      <c r="AV14" s="577">
        <v>949126838.10000002</v>
      </c>
      <c r="AW14" s="230">
        <v>-4.5640000000000125E-2</v>
      </c>
      <c r="AX14" s="230">
        <v>-28168</v>
      </c>
      <c r="AY14" s="41">
        <v>-34.44</v>
      </c>
      <c r="AZ14" s="41">
        <v>-91.360000000000014</v>
      </c>
      <c r="BA14" s="41">
        <v>-102431713.43999994</v>
      </c>
      <c r="BB14" s="230">
        <v>-4.5640000000000125E-2</v>
      </c>
      <c r="BC14" s="393">
        <v>-28168</v>
      </c>
      <c r="BD14" s="28">
        <v>-34.44</v>
      </c>
      <c r="BE14" s="28">
        <v>-91.360000000000014</v>
      </c>
      <c r="BF14" s="28">
        <v>-102431713.43999994</v>
      </c>
      <c r="BG14" s="238">
        <v>91.217198378088909</v>
      </c>
      <c r="BH14" s="4">
        <v>0</v>
      </c>
      <c r="BI14" s="4"/>
      <c r="BJ14" s="4"/>
      <c r="BK14" s="339">
        <v>0</v>
      </c>
      <c r="BL14" s="339">
        <v>0</v>
      </c>
      <c r="BM14" s="339">
        <v>0</v>
      </c>
      <c r="BN14" s="27"/>
      <c r="BO14" s="21" t="s">
        <v>63</v>
      </c>
      <c r="BP14" s="16">
        <v>1243864</v>
      </c>
      <c r="BQ14" s="51">
        <v>2.133264</v>
      </c>
      <c r="BR14" s="19">
        <v>2653490</v>
      </c>
      <c r="BS14" s="360">
        <v>357.69</v>
      </c>
      <c r="BT14" s="360">
        <v>763.05</v>
      </c>
      <c r="BU14" s="577">
        <v>949126838.10000002</v>
      </c>
      <c r="BV14" s="373">
        <v>0</v>
      </c>
      <c r="BW14" s="373">
        <v>0</v>
      </c>
      <c r="BX14" s="41">
        <v>0</v>
      </c>
      <c r="BY14" s="41">
        <v>0</v>
      </c>
      <c r="BZ14" s="41">
        <v>0</v>
      </c>
      <c r="CA14" s="371">
        <v>-4.5640000000000125E-2</v>
      </c>
      <c r="CB14" s="372">
        <v>-28168</v>
      </c>
      <c r="CC14" s="28">
        <v>-34.44</v>
      </c>
      <c r="CD14" s="28">
        <v>-91.360000000000014</v>
      </c>
      <c r="CE14" s="28">
        <v>-102431713.43999994</v>
      </c>
      <c r="CF14" s="370">
        <v>91.217198378088909</v>
      </c>
      <c r="CG14" s="4">
        <v>0</v>
      </c>
      <c r="CH14" s="4"/>
      <c r="CI14" s="4"/>
      <c r="CJ14" s="339">
        <v>0</v>
      </c>
      <c r="CK14" s="339">
        <v>0</v>
      </c>
      <c r="CL14" s="339">
        <v>0</v>
      </c>
      <c r="CM14" s="420"/>
      <c r="CN14" s="21" t="s">
        <v>63</v>
      </c>
      <c r="CO14" s="4">
        <v>0</v>
      </c>
      <c r="CP14" s="4"/>
      <c r="CQ14" s="4"/>
      <c r="CR14" s="53">
        <v>0</v>
      </c>
      <c r="CS14" s="53">
        <v>0</v>
      </c>
      <c r="CT14" s="53">
        <v>0</v>
      </c>
      <c r="CU14" s="397"/>
      <c r="CV14" s="21" t="s">
        <v>63</v>
      </c>
      <c r="CW14" s="16">
        <v>1243864</v>
      </c>
      <c r="CX14" s="51">
        <v>2.133264</v>
      </c>
      <c r="CY14" s="19">
        <v>2653490</v>
      </c>
      <c r="CZ14" s="360">
        <v>357.69</v>
      </c>
      <c r="DA14" s="360">
        <v>763.05</v>
      </c>
      <c r="DB14" s="577">
        <v>949126838.10000002</v>
      </c>
      <c r="DC14" s="386">
        <v>0</v>
      </c>
      <c r="DD14" s="386">
        <v>0</v>
      </c>
      <c r="DE14" s="41">
        <v>0</v>
      </c>
      <c r="DF14" s="41">
        <v>0</v>
      </c>
      <c r="DG14" s="41">
        <v>0</v>
      </c>
      <c r="DH14" s="388">
        <v>-4.5640000000000125E-2</v>
      </c>
      <c r="DI14" s="389">
        <v>-28168</v>
      </c>
      <c r="DJ14" s="28">
        <v>-34.44</v>
      </c>
      <c r="DK14" s="28">
        <v>-91.360000000000014</v>
      </c>
      <c r="DL14" s="28">
        <v>-102431713.43999994</v>
      </c>
      <c r="DM14" s="391">
        <v>91.217198378088909</v>
      </c>
      <c r="DN14" s="4">
        <v>0</v>
      </c>
      <c r="DO14" s="4"/>
      <c r="DP14" s="4"/>
      <c r="DQ14" s="4">
        <v>0</v>
      </c>
      <c r="DR14" s="4">
        <v>0</v>
      </c>
      <c r="DS14" s="4">
        <v>0</v>
      </c>
      <c r="DT14" s="397"/>
      <c r="DU14" s="21" t="s">
        <v>63</v>
      </c>
      <c r="DV14" s="16">
        <v>1243864</v>
      </c>
      <c r="DW14" s="403">
        <v>2.1757970000000002</v>
      </c>
      <c r="DX14" s="276">
        <v>2706396</v>
      </c>
      <c r="DY14" s="273">
        <v>375.67</v>
      </c>
      <c r="DZ14" s="273">
        <v>817.38</v>
      </c>
      <c r="EA14" s="273">
        <v>1016712769.15</v>
      </c>
      <c r="EB14" s="350">
        <v>4.2533000000000154E-2</v>
      </c>
      <c r="EC14" s="486">
        <v>52906</v>
      </c>
      <c r="ED14" s="41">
        <v>17.980000000000018</v>
      </c>
      <c r="EE14" s="41">
        <v>54.330000000000041</v>
      </c>
      <c r="EF14" s="41">
        <v>67585931.049999952</v>
      </c>
      <c r="EG14" s="487">
        <v>-3.1069999999999709E-3</v>
      </c>
      <c r="EH14" s="488">
        <v>24738</v>
      </c>
      <c r="EI14" s="28">
        <v>-16.45999999999998</v>
      </c>
      <c r="EJ14" s="28">
        <v>-37.029999999999973</v>
      </c>
      <c r="EK14" s="28">
        <v>-34845782.389999986</v>
      </c>
      <c r="EL14" s="358">
        <v>95.802412465253866</v>
      </c>
      <c r="EM14" s="27">
        <v>0</v>
      </c>
      <c r="EN14" s="27"/>
      <c r="EO14" s="27"/>
      <c r="EP14" s="27">
        <v>0</v>
      </c>
      <c r="EQ14" s="27">
        <v>0</v>
      </c>
      <c r="ER14" s="27">
        <v>0</v>
      </c>
      <c r="ES14" s="33" t="s">
        <v>53</v>
      </c>
      <c r="ET14" s="21" t="s">
        <v>63</v>
      </c>
    </row>
    <row r="15" spans="1:150" s="29" customFormat="1" ht="18" customHeight="1" x14ac:dyDescent="0.2">
      <c r="B15" s="576"/>
      <c r="C15" s="12"/>
      <c r="D15" s="500"/>
      <c r="E15" s="312"/>
      <c r="F15" s="312"/>
      <c r="G15" s="312"/>
      <c r="H15" s="312"/>
      <c r="I15" s="312"/>
      <c r="J15" s="312"/>
      <c r="L15" s="131"/>
      <c r="M15" s="132" t="s">
        <v>169</v>
      </c>
      <c r="N15" s="133"/>
      <c r="O15" s="134">
        <v>1230737</v>
      </c>
      <c r="P15" s="430"/>
      <c r="Q15" s="114"/>
      <c r="R15" s="114"/>
      <c r="S15" s="114"/>
      <c r="T15" s="114"/>
      <c r="U15" s="114"/>
      <c r="V15" s="114"/>
      <c r="W15" s="116"/>
      <c r="X15" s="114"/>
      <c r="Y15" s="114"/>
      <c r="Z15" s="114"/>
      <c r="AA15" s="430">
        <v>5.62E-4</v>
      </c>
      <c r="AB15" s="134">
        <v>692</v>
      </c>
      <c r="AC15" s="139">
        <v>1350.4</v>
      </c>
      <c r="AD15" s="139">
        <v>0.76</v>
      </c>
      <c r="AE15" s="114">
        <v>934476.80000000005</v>
      </c>
      <c r="AF15" s="116"/>
      <c r="AG15" s="116"/>
      <c r="AH15" s="116"/>
      <c r="AI15" s="116"/>
      <c r="AJ15" s="113"/>
      <c r="AK15" s="114"/>
      <c r="AL15" s="369">
        <v>934.5</v>
      </c>
      <c r="AM15" s="4"/>
      <c r="AN15" s="4"/>
      <c r="AO15" s="4"/>
      <c r="AP15" s="27"/>
      <c r="AQ15" s="132"/>
      <c r="AR15" s="115"/>
      <c r="AS15" s="116"/>
      <c r="AT15" s="116"/>
      <c r="AU15" s="114"/>
      <c r="AV15" s="114"/>
      <c r="AW15" s="230"/>
      <c r="AX15" s="230"/>
      <c r="AY15" s="53"/>
      <c r="AZ15" s="53"/>
      <c r="BA15" s="53"/>
      <c r="BB15" s="230"/>
      <c r="BC15" s="393"/>
      <c r="BD15" s="32"/>
      <c r="BE15" s="53"/>
      <c r="BF15" s="32"/>
      <c r="BG15" s="238"/>
      <c r="BH15" s="114"/>
      <c r="BI15" s="114"/>
      <c r="BJ15" s="114"/>
      <c r="BK15" s="384"/>
      <c r="BL15" s="384"/>
      <c r="BM15" s="384"/>
      <c r="BN15" s="27"/>
      <c r="BO15" s="132"/>
      <c r="BP15" s="134"/>
      <c r="BQ15" s="115"/>
      <c r="BR15" s="116"/>
      <c r="BS15" s="116"/>
      <c r="BT15" s="114"/>
      <c r="BU15" s="114"/>
      <c r="BV15" s="373"/>
      <c r="BW15" s="373"/>
      <c r="BX15" s="53"/>
      <c r="BY15" s="53"/>
      <c r="BZ15" s="53"/>
      <c r="CA15" s="371"/>
      <c r="CB15" s="372"/>
      <c r="CC15" s="118"/>
      <c r="CD15" s="113"/>
      <c r="CE15" s="118"/>
      <c r="CF15" s="370"/>
      <c r="CG15" s="114"/>
      <c r="CH15" s="114"/>
      <c r="CI15" s="114"/>
      <c r="CJ15" s="384"/>
      <c r="CK15" s="384"/>
      <c r="CL15" s="384"/>
      <c r="CM15" s="420"/>
      <c r="CN15" s="132"/>
      <c r="CO15" s="114"/>
      <c r="CP15" s="114"/>
      <c r="CQ15" s="114"/>
      <c r="CR15" s="113"/>
      <c r="CS15" s="113"/>
      <c r="CT15" s="113"/>
      <c r="CU15" s="397"/>
      <c r="CV15" s="132" t="s">
        <v>169</v>
      </c>
      <c r="CW15" s="134">
        <v>1243864</v>
      </c>
      <c r="CX15" s="115">
        <v>5.5599999999999996E-4</v>
      </c>
      <c r="CY15" s="116">
        <v>692</v>
      </c>
      <c r="CZ15" s="116">
        <v>1243.3399999999999</v>
      </c>
      <c r="DA15" s="114">
        <v>0.69</v>
      </c>
      <c r="DB15" s="114">
        <v>860390.97</v>
      </c>
      <c r="DC15" s="386"/>
      <c r="DD15" s="386"/>
      <c r="DE15" s="113"/>
      <c r="DF15" s="113"/>
      <c r="DG15" s="113"/>
      <c r="DH15" s="388"/>
      <c r="DI15" s="389"/>
      <c r="DJ15" s="118"/>
      <c r="DK15" s="113"/>
      <c r="DL15" s="118"/>
      <c r="DM15" s="391"/>
      <c r="DN15" s="114"/>
      <c r="DO15" s="114"/>
      <c r="DP15" s="114"/>
      <c r="DQ15" s="114"/>
      <c r="DR15" s="114"/>
      <c r="DS15" s="114"/>
      <c r="DT15" s="397"/>
      <c r="DU15" s="132" t="s">
        <v>169</v>
      </c>
      <c r="DV15" s="134">
        <v>1243864</v>
      </c>
      <c r="DW15" s="115">
        <v>5.5599999999999996E-4</v>
      </c>
      <c r="DX15" s="116">
        <v>692</v>
      </c>
      <c r="DY15" s="116">
        <v>1243.3399999999999</v>
      </c>
      <c r="DZ15" s="114">
        <v>0.69</v>
      </c>
      <c r="EA15" s="114">
        <v>860390.97</v>
      </c>
      <c r="EB15" s="489">
        <v>0</v>
      </c>
      <c r="EC15" s="486">
        <v>0</v>
      </c>
      <c r="ED15" s="113">
        <v>0</v>
      </c>
      <c r="EE15" s="113">
        <v>0</v>
      </c>
      <c r="EF15" s="113">
        <v>0</v>
      </c>
      <c r="EG15" s="487"/>
      <c r="EH15" s="488"/>
      <c r="EI15" s="118"/>
      <c r="EJ15" s="113"/>
      <c r="EK15" s="118"/>
      <c r="EL15" s="358"/>
      <c r="EM15" s="114"/>
      <c r="EN15" s="114"/>
      <c r="EO15" s="114"/>
      <c r="EP15" s="114"/>
      <c r="EQ15" s="114">
        <v>0</v>
      </c>
      <c r="ER15" s="114">
        <v>0</v>
      </c>
      <c r="ES15" s="131"/>
      <c r="ET15" s="132" t="s">
        <v>169</v>
      </c>
    </row>
    <row r="16" spans="1:150" s="581" customFormat="1" ht="37.5" x14ac:dyDescent="0.2">
      <c r="A16" s="501"/>
      <c r="B16" s="502"/>
      <c r="C16" s="13"/>
      <c r="D16" s="503"/>
      <c r="E16" s="504"/>
      <c r="F16" s="37"/>
      <c r="G16" s="37"/>
      <c r="H16" s="37"/>
      <c r="I16" s="37"/>
      <c r="J16" s="37"/>
      <c r="L16" s="33" t="s">
        <v>171</v>
      </c>
      <c r="M16" s="21" t="s">
        <v>27</v>
      </c>
      <c r="N16" s="54" t="s">
        <v>28</v>
      </c>
      <c r="O16" s="16">
        <v>1230737</v>
      </c>
      <c r="P16" s="379">
        <v>0.31141200000000002</v>
      </c>
      <c r="Q16" s="19">
        <v>383266</v>
      </c>
      <c r="R16" s="577">
        <v>2240.1999999999998</v>
      </c>
      <c r="S16" s="577">
        <v>2255.88</v>
      </c>
      <c r="T16" s="577">
        <v>697.6</v>
      </c>
      <c r="U16" s="577">
        <v>702.51</v>
      </c>
      <c r="V16" s="273">
        <v>864602104.08000004</v>
      </c>
      <c r="W16" s="273"/>
      <c r="X16" s="577"/>
      <c r="Y16" s="577"/>
      <c r="Z16" s="2">
        <v>864602104.08000004</v>
      </c>
      <c r="AA16" s="379">
        <v>0.31141200000000002</v>
      </c>
      <c r="AB16" s="19">
        <v>383266</v>
      </c>
      <c r="AC16" s="360">
        <v>2255.8799999999997</v>
      </c>
      <c r="AD16" s="360">
        <v>702.51</v>
      </c>
      <c r="AE16" s="2">
        <v>864602104.08000004</v>
      </c>
      <c r="AF16" s="20">
        <v>0</v>
      </c>
      <c r="AG16" s="76">
        <v>0</v>
      </c>
      <c r="AH16" s="20">
        <v>0</v>
      </c>
      <c r="AI16" s="28">
        <v>0</v>
      </c>
      <c r="AJ16" s="30">
        <v>0</v>
      </c>
      <c r="AK16" s="320">
        <v>99.999999999999972</v>
      </c>
      <c r="AL16" s="369">
        <v>864602.1</v>
      </c>
      <c r="AM16" s="4">
        <v>0</v>
      </c>
      <c r="AN16" s="4"/>
      <c r="AO16" s="4"/>
      <c r="AP16" s="27"/>
      <c r="AQ16" s="21" t="s">
        <v>27</v>
      </c>
      <c r="AR16" s="51">
        <v>0.26558999999999999</v>
      </c>
      <c r="AS16" s="19">
        <v>330358</v>
      </c>
      <c r="AT16" s="360">
        <v>2065.86</v>
      </c>
      <c r="AU16" s="360">
        <v>548.66999999999996</v>
      </c>
      <c r="AV16" s="577">
        <v>682473377.88</v>
      </c>
      <c r="AW16" s="230">
        <v>-4.5822000000000029E-2</v>
      </c>
      <c r="AX16" s="230">
        <v>-52908</v>
      </c>
      <c r="AY16" s="41">
        <v>-190.01999999999953</v>
      </c>
      <c r="AZ16" s="41">
        <v>-153.84000000000003</v>
      </c>
      <c r="BA16" s="41">
        <v>-182128726.20000005</v>
      </c>
      <c r="BB16" s="230">
        <v>-4.5822000000000029E-2</v>
      </c>
      <c r="BC16" s="393">
        <v>-52908</v>
      </c>
      <c r="BD16" s="28">
        <v>-190.01999999999998</v>
      </c>
      <c r="BE16" s="28">
        <v>-153.84000000000003</v>
      </c>
      <c r="BF16" s="28">
        <v>-182128726.20000005</v>
      </c>
      <c r="BG16" s="238">
        <v>91.576679610617589</v>
      </c>
      <c r="BH16" s="4">
        <v>0</v>
      </c>
      <c r="BI16" s="4"/>
      <c r="BJ16" s="4"/>
      <c r="BK16" s="339">
        <v>0</v>
      </c>
      <c r="BL16" s="339">
        <v>0</v>
      </c>
      <c r="BM16" s="339">
        <v>0</v>
      </c>
      <c r="BN16" s="27"/>
      <c r="BO16" s="21" t="s">
        <v>27</v>
      </c>
      <c r="BP16" s="16">
        <v>1243864</v>
      </c>
      <c r="BQ16" s="51">
        <v>0.26558999999999999</v>
      </c>
      <c r="BR16" s="19">
        <v>330358</v>
      </c>
      <c r="BS16" s="360">
        <v>2065.86</v>
      </c>
      <c r="BT16" s="360">
        <v>548.66999999999996</v>
      </c>
      <c r="BU16" s="577">
        <v>682473377.88</v>
      </c>
      <c r="BV16" s="373">
        <v>0</v>
      </c>
      <c r="BW16" s="373">
        <v>0</v>
      </c>
      <c r="BX16" s="41">
        <v>0</v>
      </c>
      <c r="BY16" s="41">
        <v>0</v>
      </c>
      <c r="BZ16" s="41">
        <v>0</v>
      </c>
      <c r="CA16" s="371">
        <v>-4.5822000000000029E-2</v>
      </c>
      <c r="CB16" s="372">
        <v>-52908</v>
      </c>
      <c r="CC16" s="28">
        <v>-190.01999999999998</v>
      </c>
      <c r="CD16" s="28">
        <v>-153.84000000000003</v>
      </c>
      <c r="CE16" s="28">
        <v>-182128726.20000005</v>
      </c>
      <c r="CF16" s="370">
        <v>91.576679610617589</v>
      </c>
      <c r="CG16" s="4">
        <v>0</v>
      </c>
      <c r="CH16" s="4"/>
      <c r="CI16" s="4"/>
      <c r="CJ16" s="339">
        <v>0</v>
      </c>
      <c r="CK16" s="339">
        <v>0</v>
      </c>
      <c r="CL16" s="339">
        <v>0</v>
      </c>
      <c r="CM16" s="420"/>
      <c r="CN16" s="21" t="s">
        <v>27</v>
      </c>
      <c r="CO16" s="4">
        <v>0</v>
      </c>
      <c r="CP16" s="4"/>
      <c r="CQ16" s="4"/>
      <c r="CR16" s="53">
        <v>0</v>
      </c>
      <c r="CS16" s="53">
        <v>0</v>
      </c>
      <c r="CT16" s="53">
        <v>0</v>
      </c>
      <c r="CU16" s="397"/>
      <c r="CV16" s="21" t="s">
        <v>27</v>
      </c>
      <c r="CW16" s="16">
        <v>1243864</v>
      </c>
      <c r="CX16" s="51">
        <v>0.26558999999999999</v>
      </c>
      <c r="CY16" s="19">
        <v>330358</v>
      </c>
      <c r="CZ16" s="360">
        <v>2065.86</v>
      </c>
      <c r="DA16" s="360">
        <v>548.66999999999996</v>
      </c>
      <c r="DB16" s="577">
        <v>682473377.88</v>
      </c>
      <c r="DC16" s="386">
        <v>0</v>
      </c>
      <c r="DD16" s="386">
        <v>0</v>
      </c>
      <c r="DE16" s="41">
        <v>0</v>
      </c>
      <c r="DF16" s="41">
        <v>0</v>
      </c>
      <c r="DG16" s="41">
        <v>0</v>
      </c>
      <c r="DH16" s="388">
        <v>-4.5822000000000029E-2</v>
      </c>
      <c r="DI16" s="389">
        <v>-52908</v>
      </c>
      <c r="DJ16" s="28">
        <v>-190.01999999999998</v>
      </c>
      <c r="DK16" s="28">
        <v>-153.84000000000003</v>
      </c>
      <c r="DL16" s="28">
        <v>-182128726.20000005</v>
      </c>
      <c r="DM16" s="391">
        <v>91.576679610617589</v>
      </c>
      <c r="DN16" s="4">
        <v>0</v>
      </c>
      <c r="DO16" s="4"/>
      <c r="DP16" s="4"/>
      <c r="DQ16" s="4">
        <v>0</v>
      </c>
      <c r="DR16" s="4">
        <v>0</v>
      </c>
      <c r="DS16" s="4">
        <v>0</v>
      </c>
      <c r="DT16" s="397"/>
      <c r="DU16" s="21" t="s">
        <v>27</v>
      </c>
      <c r="DV16" s="16">
        <v>1243864</v>
      </c>
      <c r="DW16" s="51">
        <v>0.26558999999999999</v>
      </c>
      <c r="DX16" s="19">
        <v>330358</v>
      </c>
      <c r="DY16" s="360">
        <v>2065.86</v>
      </c>
      <c r="DZ16" s="360">
        <v>548.66999999999996</v>
      </c>
      <c r="EA16" s="577">
        <v>682473377.88</v>
      </c>
      <c r="EB16" s="489">
        <v>0</v>
      </c>
      <c r="EC16" s="487">
        <v>0</v>
      </c>
      <c r="ED16" s="41">
        <v>0</v>
      </c>
      <c r="EE16" s="41">
        <v>0</v>
      </c>
      <c r="EF16" s="41">
        <v>0</v>
      </c>
      <c r="EG16" s="487">
        <v>-4.5822000000000029E-2</v>
      </c>
      <c r="EH16" s="488">
        <v>-52908</v>
      </c>
      <c r="EI16" s="28">
        <v>-190.01999999999998</v>
      </c>
      <c r="EJ16" s="28">
        <v>-153.84000000000003</v>
      </c>
      <c r="EK16" s="28">
        <v>-182128726.20000005</v>
      </c>
      <c r="EL16" s="358">
        <v>91.576679610617589</v>
      </c>
      <c r="EM16" s="27">
        <v>0</v>
      </c>
      <c r="EN16" s="27"/>
      <c r="EO16" s="27"/>
      <c r="EP16" s="27">
        <v>0</v>
      </c>
      <c r="EQ16" s="27">
        <v>0</v>
      </c>
      <c r="ER16" s="27">
        <v>0</v>
      </c>
      <c r="ES16" s="33" t="s">
        <v>171</v>
      </c>
      <c r="ET16" s="21" t="s">
        <v>27</v>
      </c>
    </row>
    <row r="17" spans="1:150" s="581" customFormat="1" ht="37.5" x14ac:dyDescent="0.2">
      <c r="A17" s="501"/>
      <c r="B17" s="502"/>
      <c r="C17" s="13"/>
      <c r="D17" s="503"/>
      <c r="E17" s="504"/>
      <c r="F17" s="37"/>
      <c r="G17" s="37"/>
      <c r="H17" s="37"/>
      <c r="I17" s="37"/>
      <c r="J17" s="37"/>
      <c r="L17" s="33" t="s">
        <v>172</v>
      </c>
      <c r="M17" s="21" t="s">
        <v>48</v>
      </c>
      <c r="N17" s="54" t="s">
        <v>28</v>
      </c>
      <c r="O17" s="16">
        <v>1230737</v>
      </c>
      <c r="P17" s="379">
        <v>0.38859100000000002</v>
      </c>
      <c r="Q17" s="19">
        <v>478253</v>
      </c>
      <c r="R17" s="577">
        <v>3025.8</v>
      </c>
      <c r="S17" s="577">
        <v>3046.98</v>
      </c>
      <c r="T17" s="577">
        <v>1175.8</v>
      </c>
      <c r="U17" s="577">
        <v>1184.03</v>
      </c>
      <c r="V17" s="273">
        <v>1457227325.9400001</v>
      </c>
      <c r="W17" s="273"/>
      <c r="X17" s="577"/>
      <c r="Y17" s="577"/>
      <c r="Z17" s="2">
        <v>1457227325.9400001</v>
      </c>
      <c r="AA17" s="379">
        <v>0.38859100000000002</v>
      </c>
      <c r="AB17" s="19">
        <v>478253</v>
      </c>
      <c r="AC17" s="360">
        <v>3046.98</v>
      </c>
      <c r="AD17" s="360">
        <v>1184.03</v>
      </c>
      <c r="AE17" s="2">
        <v>1457227325.9400001</v>
      </c>
      <c r="AF17" s="20">
        <v>0</v>
      </c>
      <c r="AG17" s="76">
        <v>0</v>
      </c>
      <c r="AH17" s="20">
        <v>0</v>
      </c>
      <c r="AI17" s="28">
        <v>0</v>
      </c>
      <c r="AJ17" s="30">
        <v>0</v>
      </c>
      <c r="AK17" s="320">
        <v>100</v>
      </c>
      <c r="AL17" s="369">
        <v>1457227.3</v>
      </c>
      <c r="AM17" s="4">
        <v>0</v>
      </c>
      <c r="AN17" s="4"/>
      <c r="AO17" s="4"/>
      <c r="AP17" s="27"/>
      <c r="AQ17" s="21" t="s">
        <v>48</v>
      </c>
      <c r="AR17" s="51">
        <v>0.33141300000000001</v>
      </c>
      <c r="AS17" s="19">
        <v>412233</v>
      </c>
      <c r="AT17" s="360">
        <v>2524.75</v>
      </c>
      <c r="AU17" s="359">
        <v>836.74</v>
      </c>
      <c r="AV17" s="577">
        <v>1040785266.75</v>
      </c>
      <c r="AW17" s="230">
        <v>-5.7178000000000007E-2</v>
      </c>
      <c r="AX17" s="230">
        <v>-66020</v>
      </c>
      <c r="AY17" s="41">
        <v>-522.23</v>
      </c>
      <c r="AZ17" s="41">
        <v>-347.28999999999996</v>
      </c>
      <c r="BA17" s="41">
        <v>-416442059.19000006</v>
      </c>
      <c r="BB17" s="230">
        <v>-5.7178000000000007E-2</v>
      </c>
      <c r="BC17" s="393">
        <v>-66020</v>
      </c>
      <c r="BD17" s="28">
        <v>-522.23</v>
      </c>
      <c r="BE17" s="28">
        <v>-347.28999999999996</v>
      </c>
      <c r="BF17" s="28">
        <v>-416442059.19000006</v>
      </c>
      <c r="BG17" s="238">
        <v>82.860734235209947</v>
      </c>
      <c r="BH17" s="4">
        <v>0</v>
      </c>
      <c r="BI17" s="4"/>
      <c r="BJ17" s="4"/>
      <c r="BK17" s="339">
        <v>0</v>
      </c>
      <c r="BL17" s="339">
        <v>0</v>
      </c>
      <c r="BM17" s="339">
        <v>0</v>
      </c>
      <c r="BN17" s="27"/>
      <c r="BO17" s="21" t="s">
        <v>48</v>
      </c>
      <c r="BP17" s="16">
        <v>1243864</v>
      </c>
      <c r="BQ17" s="51">
        <v>0.33141300000000001</v>
      </c>
      <c r="BR17" s="19">
        <v>412233</v>
      </c>
      <c r="BS17" s="360">
        <v>2524.75</v>
      </c>
      <c r="BT17" s="360">
        <v>836.74</v>
      </c>
      <c r="BU17" s="577">
        <v>1040785266.75</v>
      </c>
      <c r="BV17" s="373">
        <v>0</v>
      </c>
      <c r="BW17" s="373">
        <v>0</v>
      </c>
      <c r="BX17" s="41">
        <v>0</v>
      </c>
      <c r="BY17" s="41">
        <v>0</v>
      </c>
      <c r="BZ17" s="41">
        <v>0</v>
      </c>
      <c r="CA17" s="371">
        <v>-5.7178000000000007E-2</v>
      </c>
      <c r="CB17" s="372">
        <v>-66020</v>
      </c>
      <c r="CC17" s="28">
        <v>-522.23</v>
      </c>
      <c r="CD17" s="28">
        <v>-347.28999999999996</v>
      </c>
      <c r="CE17" s="28">
        <v>-416442059.19000006</v>
      </c>
      <c r="CF17" s="370">
        <v>82.860734235209947</v>
      </c>
      <c r="CG17" s="4">
        <v>0</v>
      </c>
      <c r="CH17" s="4"/>
      <c r="CI17" s="4"/>
      <c r="CJ17" s="339">
        <v>0</v>
      </c>
      <c r="CK17" s="339">
        <v>0</v>
      </c>
      <c r="CL17" s="339">
        <v>0</v>
      </c>
      <c r="CM17" s="420"/>
      <c r="CN17" s="21" t="s">
        <v>48</v>
      </c>
      <c r="CO17" s="4">
        <v>0</v>
      </c>
      <c r="CP17" s="4"/>
      <c r="CQ17" s="4"/>
      <c r="CR17" s="53">
        <v>0</v>
      </c>
      <c r="CS17" s="53">
        <v>0</v>
      </c>
      <c r="CT17" s="53">
        <v>0</v>
      </c>
      <c r="CU17" s="397"/>
      <c r="CV17" s="21" t="s">
        <v>48</v>
      </c>
      <c r="CW17" s="16">
        <v>1243864</v>
      </c>
      <c r="CX17" s="51">
        <v>0.33141300000000001</v>
      </c>
      <c r="CY17" s="19">
        <v>412233</v>
      </c>
      <c r="CZ17" s="360">
        <v>2524.75</v>
      </c>
      <c r="DA17" s="360">
        <v>836.74</v>
      </c>
      <c r="DB17" s="577">
        <v>1040785266.75</v>
      </c>
      <c r="DC17" s="386">
        <v>0</v>
      </c>
      <c r="DD17" s="386">
        <v>0</v>
      </c>
      <c r="DE17" s="41">
        <v>0</v>
      </c>
      <c r="DF17" s="41">
        <v>0</v>
      </c>
      <c r="DG17" s="41">
        <v>0</v>
      </c>
      <c r="DH17" s="388">
        <v>-5.7178000000000007E-2</v>
      </c>
      <c r="DI17" s="389">
        <v>-66020</v>
      </c>
      <c r="DJ17" s="28">
        <v>-522.23</v>
      </c>
      <c r="DK17" s="28">
        <v>-347.28999999999996</v>
      </c>
      <c r="DL17" s="28">
        <v>-416442059.19000006</v>
      </c>
      <c r="DM17" s="391">
        <v>82.860734235209947</v>
      </c>
      <c r="DN17" s="4">
        <v>0</v>
      </c>
      <c r="DO17" s="4"/>
      <c r="DP17" s="4"/>
      <c r="DQ17" s="4">
        <v>0</v>
      </c>
      <c r="DR17" s="4">
        <v>0</v>
      </c>
      <c r="DS17" s="4">
        <v>0</v>
      </c>
      <c r="DT17" s="397"/>
      <c r="DU17" s="21" t="s">
        <v>48</v>
      </c>
      <c r="DV17" s="16">
        <v>1243864</v>
      </c>
      <c r="DW17" s="51">
        <v>0.33141300000000001</v>
      </c>
      <c r="DX17" s="19">
        <v>412233</v>
      </c>
      <c r="DY17" s="360">
        <v>2524.75</v>
      </c>
      <c r="DZ17" s="360">
        <v>836.74</v>
      </c>
      <c r="EA17" s="577">
        <v>1040785266.75</v>
      </c>
      <c r="EB17" s="489">
        <v>0</v>
      </c>
      <c r="EC17" s="487">
        <v>0</v>
      </c>
      <c r="ED17" s="41">
        <v>0</v>
      </c>
      <c r="EE17" s="41">
        <v>0</v>
      </c>
      <c r="EF17" s="41">
        <v>0</v>
      </c>
      <c r="EG17" s="487">
        <v>-5.7178000000000007E-2</v>
      </c>
      <c r="EH17" s="488">
        <v>-66020</v>
      </c>
      <c r="EI17" s="28">
        <v>-522.23</v>
      </c>
      <c r="EJ17" s="28">
        <v>-347.28999999999996</v>
      </c>
      <c r="EK17" s="28">
        <v>-416442059.19000006</v>
      </c>
      <c r="EL17" s="358">
        <v>82.860734235209947</v>
      </c>
      <c r="EM17" s="27">
        <v>0</v>
      </c>
      <c r="EN17" s="27"/>
      <c r="EO17" s="27"/>
      <c r="EP17" s="27">
        <v>0</v>
      </c>
      <c r="EQ17" s="27">
        <v>0</v>
      </c>
      <c r="ER17" s="27">
        <v>0</v>
      </c>
      <c r="ES17" s="33" t="s">
        <v>172</v>
      </c>
      <c r="ET17" s="21" t="s">
        <v>48</v>
      </c>
    </row>
    <row r="18" spans="1:150" ht="42" customHeight="1" x14ac:dyDescent="0.2">
      <c r="A18" s="501"/>
      <c r="B18" s="502"/>
      <c r="C18" s="13"/>
      <c r="D18" s="503"/>
      <c r="E18" s="504"/>
      <c r="F18" s="37"/>
      <c r="G18" s="37"/>
      <c r="H18" s="37"/>
      <c r="I18" s="37"/>
      <c r="J18" s="37"/>
      <c r="L18" s="33" t="s">
        <v>173</v>
      </c>
      <c r="M18" s="21" t="s">
        <v>78</v>
      </c>
      <c r="N18" s="54" t="s">
        <v>28</v>
      </c>
      <c r="O18" s="16">
        <v>1230737</v>
      </c>
      <c r="P18" s="379">
        <v>5.0757999999999998E-2</v>
      </c>
      <c r="Q18" s="19">
        <v>62470</v>
      </c>
      <c r="R18" s="577">
        <v>1177.4000000000001</v>
      </c>
      <c r="S18" s="577">
        <v>1185.6400000000001</v>
      </c>
      <c r="T18" s="480">
        <v>59.8</v>
      </c>
      <c r="U18" s="480">
        <v>60.18</v>
      </c>
      <c r="V18" s="273">
        <v>74066930.799999997</v>
      </c>
      <c r="W18" s="273"/>
      <c r="X18" s="480"/>
      <c r="Y18" s="480"/>
      <c r="Z18" s="2">
        <v>74066930.799999997</v>
      </c>
      <c r="AA18" s="379">
        <v>5.0757999999999998E-2</v>
      </c>
      <c r="AB18" s="19">
        <v>62470</v>
      </c>
      <c r="AC18" s="360">
        <v>1185.6400000000001</v>
      </c>
      <c r="AD18" s="360">
        <v>60.18</v>
      </c>
      <c r="AE18" s="2">
        <v>74066930.799999997</v>
      </c>
      <c r="AF18" s="20">
        <v>0</v>
      </c>
      <c r="AG18" s="76">
        <v>0</v>
      </c>
      <c r="AH18" s="20">
        <v>0</v>
      </c>
      <c r="AI18" s="28">
        <v>0</v>
      </c>
      <c r="AJ18" s="30">
        <v>0</v>
      </c>
      <c r="AK18" s="320">
        <v>100</v>
      </c>
      <c r="AL18" s="369">
        <v>74066.899999999994</v>
      </c>
      <c r="AM18" s="4">
        <v>0</v>
      </c>
      <c r="AN18" s="4"/>
      <c r="AO18" s="4"/>
      <c r="AP18" s="27"/>
      <c r="AQ18" s="21" t="s">
        <v>78</v>
      </c>
      <c r="AR18" s="51">
        <v>5.7821999999999998E-2</v>
      </c>
      <c r="AS18" s="19">
        <v>71923</v>
      </c>
      <c r="AT18" s="360">
        <v>1091.69</v>
      </c>
      <c r="AU18" s="359">
        <v>63.12</v>
      </c>
      <c r="AV18" s="480">
        <v>78517619.870000005</v>
      </c>
      <c r="AW18" s="230">
        <v>7.0640000000000008E-3</v>
      </c>
      <c r="AX18" s="230">
        <v>9453</v>
      </c>
      <c r="AY18" s="41">
        <v>-93.950000000000045</v>
      </c>
      <c r="AZ18" s="41">
        <v>2.9399999999999977</v>
      </c>
      <c r="BA18" s="41">
        <v>4450689.0700000077</v>
      </c>
      <c r="BB18" s="230">
        <v>7.0640000000000008E-3</v>
      </c>
      <c r="BC18" s="393">
        <v>9453</v>
      </c>
      <c r="BD18" s="28">
        <v>-93.950000000000045</v>
      </c>
      <c r="BE18" s="28">
        <v>2.9399999999999977</v>
      </c>
      <c r="BF18" s="28">
        <v>4450689.0700000077</v>
      </c>
      <c r="BG18" s="238">
        <v>92.076009581323163</v>
      </c>
      <c r="BH18" s="4">
        <v>0</v>
      </c>
      <c r="BI18" s="4"/>
      <c r="BJ18" s="4"/>
      <c r="BK18" s="339">
        <v>0</v>
      </c>
      <c r="BL18" s="339">
        <v>0</v>
      </c>
      <c r="BM18" s="339">
        <v>0</v>
      </c>
      <c r="BN18" s="27"/>
      <c r="BO18" s="21" t="s">
        <v>78</v>
      </c>
      <c r="BP18" s="16">
        <v>1243864</v>
      </c>
      <c r="BQ18" s="51">
        <v>5.7821999999999998E-2</v>
      </c>
      <c r="BR18" s="19">
        <v>71923</v>
      </c>
      <c r="BS18" s="360">
        <v>1091.69</v>
      </c>
      <c r="BT18" s="360">
        <v>63.12</v>
      </c>
      <c r="BU18" s="480">
        <v>78517619.870000005</v>
      </c>
      <c r="BV18" s="373">
        <v>0</v>
      </c>
      <c r="BW18" s="373">
        <v>0</v>
      </c>
      <c r="BX18" s="41">
        <v>0</v>
      </c>
      <c r="BY18" s="41">
        <v>0</v>
      </c>
      <c r="BZ18" s="41">
        <v>0</v>
      </c>
      <c r="CA18" s="371">
        <v>7.0640000000000008E-3</v>
      </c>
      <c r="CB18" s="372">
        <v>9453</v>
      </c>
      <c r="CC18" s="28">
        <v>-93.950000000000045</v>
      </c>
      <c r="CD18" s="28">
        <v>2.9399999999999977</v>
      </c>
      <c r="CE18" s="28">
        <v>4450689.0700000077</v>
      </c>
      <c r="CF18" s="370">
        <v>92.076009581323163</v>
      </c>
      <c r="CG18" s="4">
        <v>0</v>
      </c>
      <c r="CH18" s="4"/>
      <c r="CI18" s="4"/>
      <c r="CJ18" s="339">
        <v>0</v>
      </c>
      <c r="CK18" s="339">
        <v>0</v>
      </c>
      <c r="CL18" s="339">
        <v>0</v>
      </c>
      <c r="CM18" s="420"/>
      <c r="CN18" s="21" t="s">
        <v>78</v>
      </c>
      <c r="CO18" s="4">
        <v>0</v>
      </c>
      <c r="CP18" s="4"/>
      <c r="CQ18" s="4"/>
      <c r="CR18" s="53">
        <v>0</v>
      </c>
      <c r="CS18" s="53">
        <v>0</v>
      </c>
      <c r="CT18" s="53">
        <v>0</v>
      </c>
      <c r="CU18" s="397"/>
      <c r="CV18" s="21" t="s">
        <v>78</v>
      </c>
      <c r="CW18" s="16">
        <v>1243864</v>
      </c>
      <c r="CX18" s="51">
        <v>5.7821999999999998E-2</v>
      </c>
      <c r="CY18" s="19">
        <v>71923</v>
      </c>
      <c r="CZ18" s="360">
        <v>1091.69</v>
      </c>
      <c r="DA18" s="360">
        <v>63.12</v>
      </c>
      <c r="DB18" s="480">
        <v>78517619.870000005</v>
      </c>
      <c r="DC18" s="386">
        <v>0</v>
      </c>
      <c r="DD18" s="386">
        <v>0</v>
      </c>
      <c r="DE18" s="41">
        <v>0</v>
      </c>
      <c r="DF18" s="41">
        <v>0</v>
      </c>
      <c r="DG18" s="41">
        <v>0</v>
      </c>
      <c r="DH18" s="388">
        <v>7.0640000000000008E-3</v>
      </c>
      <c r="DI18" s="389">
        <v>9453</v>
      </c>
      <c r="DJ18" s="28">
        <v>-93.950000000000045</v>
      </c>
      <c r="DK18" s="28">
        <v>2.9399999999999977</v>
      </c>
      <c r="DL18" s="28">
        <v>4450689.0700000077</v>
      </c>
      <c r="DM18" s="391">
        <v>92.076009581323163</v>
      </c>
      <c r="DN18" s="4">
        <v>0</v>
      </c>
      <c r="DO18" s="4"/>
      <c r="DP18" s="4"/>
      <c r="DQ18" s="4">
        <v>0</v>
      </c>
      <c r="DR18" s="4">
        <v>0</v>
      </c>
      <c r="DS18" s="4">
        <v>0</v>
      </c>
      <c r="DT18" s="397"/>
      <c r="DU18" s="21" t="s">
        <v>78</v>
      </c>
      <c r="DV18" s="16">
        <v>1243864</v>
      </c>
      <c r="DW18" s="51">
        <v>5.7821999999999998E-2</v>
      </c>
      <c r="DX18" s="19">
        <v>71923</v>
      </c>
      <c r="DY18" s="360">
        <v>1091.69</v>
      </c>
      <c r="DZ18" s="360">
        <v>63.12</v>
      </c>
      <c r="EA18" s="480">
        <v>78517619.870000005</v>
      </c>
      <c r="EB18" s="489">
        <v>0</v>
      </c>
      <c r="EC18" s="487">
        <v>0</v>
      </c>
      <c r="ED18" s="41">
        <v>0</v>
      </c>
      <c r="EE18" s="41">
        <v>0</v>
      </c>
      <c r="EF18" s="41">
        <v>0</v>
      </c>
      <c r="EG18" s="487">
        <v>7.0640000000000008E-3</v>
      </c>
      <c r="EH18" s="488">
        <v>9453</v>
      </c>
      <c r="EI18" s="28">
        <v>-93.950000000000045</v>
      </c>
      <c r="EJ18" s="28">
        <v>2.9399999999999977</v>
      </c>
      <c r="EK18" s="28">
        <v>4450689.0700000077</v>
      </c>
      <c r="EL18" s="358">
        <v>92.076009581323163</v>
      </c>
      <c r="EM18" s="71">
        <v>0</v>
      </c>
      <c r="EN18" s="71"/>
      <c r="EO18" s="71"/>
      <c r="EP18" s="71">
        <v>0</v>
      </c>
      <c r="EQ18" s="71">
        <v>0</v>
      </c>
      <c r="ER18" s="71">
        <v>0</v>
      </c>
      <c r="ES18" s="33" t="s">
        <v>173</v>
      </c>
      <c r="ET18" s="21" t="s">
        <v>78</v>
      </c>
    </row>
    <row r="19" spans="1:150" ht="46.5" customHeight="1" x14ac:dyDescent="0.2">
      <c r="A19" s="501"/>
      <c r="B19" s="502"/>
      <c r="C19" s="13"/>
      <c r="D19" s="503"/>
      <c r="E19" s="504"/>
      <c r="F19" s="37"/>
      <c r="G19" s="37"/>
      <c r="H19" s="37"/>
      <c r="I19" s="37"/>
      <c r="J19" s="37"/>
      <c r="L19" s="33" t="s">
        <v>206</v>
      </c>
      <c r="M19" s="21" t="s">
        <v>205</v>
      </c>
      <c r="N19" s="54" t="s">
        <v>28</v>
      </c>
      <c r="O19" s="16">
        <v>1230737</v>
      </c>
      <c r="P19" s="379">
        <v>9.7367999999999996E-2</v>
      </c>
      <c r="Q19" s="19">
        <v>119834</v>
      </c>
      <c r="R19" s="577">
        <v>1231.0999999999999</v>
      </c>
      <c r="S19" s="577">
        <v>1239.72</v>
      </c>
      <c r="T19" s="575">
        <v>119.9</v>
      </c>
      <c r="U19" s="575">
        <v>120.71</v>
      </c>
      <c r="V19" s="273">
        <f t="shared" ref="V19:V21" si="0">ROUND(Q19*S19,2)</f>
        <v>148560606.47999999</v>
      </c>
      <c r="W19" s="273"/>
      <c r="X19" s="586"/>
      <c r="Y19" s="586"/>
      <c r="Z19" s="2">
        <f t="shared" ref="Z19:Z21" si="1">V19+Y19+X19</f>
        <v>148560606.47999999</v>
      </c>
      <c r="AA19" s="379">
        <f t="shared" ref="AA19:AA21" si="2">P19</f>
        <v>9.7367999999999996E-2</v>
      </c>
      <c r="AB19" s="19">
        <f t="shared" ref="AB19:AB21" si="3">ROUND(AA19*O19,0)</f>
        <v>119834</v>
      </c>
      <c r="AC19" s="360">
        <f>ROUND(AD19/AA19,2)-0.01</f>
        <v>1239.72</v>
      </c>
      <c r="AD19" s="360">
        <f>ROUND(AE19/O19,2)</f>
        <v>120.71</v>
      </c>
      <c r="AE19" s="2">
        <f>AE20+AE21</f>
        <v>148560606.48000002</v>
      </c>
      <c r="AF19" s="20">
        <v>0</v>
      </c>
      <c r="AG19" s="76">
        <v>0</v>
      </c>
      <c r="AH19" s="20">
        <v>0</v>
      </c>
      <c r="AI19" s="28">
        <v>0</v>
      </c>
      <c r="AJ19" s="30">
        <v>0</v>
      </c>
      <c r="AK19" s="320">
        <v>100</v>
      </c>
      <c r="AL19" s="369">
        <v>148560.6</v>
      </c>
      <c r="AM19" s="4"/>
      <c r="AN19" s="4"/>
      <c r="AO19" s="4"/>
      <c r="AP19" s="27"/>
      <c r="AQ19" s="21"/>
      <c r="AR19" s="51"/>
      <c r="AS19" s="19"/>
      <c r="AT19" s="360"/>
      <c r="AU19" s="359"/>
      <c r="AV19" s="575"/>
      <c r="AW19" s="230"/>
      <c r="AX19" s="230"/>
      <c r="AY19" s="41"/>
      <c r="AZ19" s="41"/>
      <c r="BA19" s="41"/>
      <c r="BB19" s="230"/>
      <c r="BC19" s="393"/>
      <c r="BD19" s="28"/>
      <c r="BE19" s="28"/>
      <c r="BF19" s="28"/>
      <c r="BG19" s="238"/>
      <c r="BH19" s="4"/>
      <c r="BI19" s="4"/>
      <c r="BJ19" s="4"/>
      <c r="BK19" s="339"/>
      <c r="BL19" s="339"/>
      <c r="BM19" s="339"/>
      <c r="BN19" s="27"/>
      <c r="BO19" s="21"/>
      <c r="BP19" s="16"/>
      <c r="BQ19" s="51"/>
      <c r="BR19" s="19"/>
      <c r="BS19" s="360"/>
      <c r="BT19" s="360"/>
      <c r="BU19" s="575"/>
      <c r="BV19" s="373"/>
      <c r="BW19" s="373"/>
      <c r="BX19" s="41"/>
      <c r="BY19" s="41"/>
      <c r="BZ19" s="41"/>
      <c r="CA19" s="371"/>
      <c r="CB19" s="372"/>
      <c r="CC19" s="28"/>
      <c r="CD19" s="28"/>
      <c r="CE19" s="28"/>
      <c r="CF19" s="370"/>
      <c r="CG19" s="4"/>
      <c r="CH19" s="4"/>
      <c r="CI19" s="4"/>
      <c r="CJ19" s="339"/>
      <c r="CK19" s="339"/>
      <c r="CL19" s="339"/>
      <c r="CM19" s="420"/>
      <c r="CN19" s="21"/>
      <c r="CO19" s="4"/>
      <c r="CP19" s="4"/>
      <c r="CQ19" s="4"/>
      <c r="CR19" s="53"/>
      <c r="CS19" s="53"/>
      <c r="CT19" s="53"/>
      <c r="CU19" s="397"/>
      <c r="CV19" s="21"/>
      <c r="CW19" s="16"/>
      <c r="CX19" s="51"/>
      <c r="CY19" s="19"/>
      <c r="CZ19" s="360"/>
      <c r="DA19" s="360"/>
      <c r="DB19" s="575"/>
      <c r="DC19" s="386"/>
      <c r="DD19" s="386"/>
      <c r="DE19" s="41"/>
      <c r="DF19" s="41"/>
      <c r="DG19" s="41"/>
      <c r="DH19" s="388"/>
      <c r="DI19" s="389"/>
      <c r="DJ19" s="28"/>
      <c r="DK19" s="28"/>
      <c r="DL19" s="28"/>
      <c r="DM19" s="391"/>
      <c r="DN19" s="4"/>
      <c r="DO19" s="4"/>
      <c r="DP19" s="4"/>
      <c r="DQ19" s="4"/>
      <c r="DR19" s="4"/>
      <c r="DS19" s="4"/>
      <c r="DT19" s="397"/>
      <c r="DU19" s="21"/>
      <c r="DV19" s="16"/>
      <c r="DW19" s="51"/>
      <c r="DX19" s="19"/>
      <c r="DY19" s="360"/>
      <c r="DZ19" s="360"/>
      <c r="EA19" s="575"/>
      <c r="EB19" s="489"/>
      <c r="EC19" s="487"/>
      <c r="ED19" s="41"/>
      <c r="EE19" s="41"/>
      <c r="EF19" s="41"/>
      <c r="EG19" s="487"/>
      <c r="EH19" s="488"/>
      <c r="EI19" s="28"/>
      <c r="EJ19" s="28"/>
      <c r="EK19" s="28"/>
      <c r="EL19" s="358"/>
      <c r="EM19" s="71"/>
      <c r="EN19" s="71"/>
      <c r="EO19" s="71"/>
      <c r="EP19" s="71"/>
      <c r="EQ19" s="71"/>
      <c r="ER19" s="71"/>
      <c r="ES19" s="33" t="s">
        <v>206</v>
      </c>
      <c r="ET19" s="21" t="s">
        <v>205</v>
      </c>
    </row>
    <row r="20" spans="1:150" ht="37.5" x14ac:dyDescent="0.2">
      <c r="A20" s="501"/>
      <c r="B20" s="502"/>
      <c r="C20" s="13"/>
      <c r="D20" s="503"/>
      <c r="E20" s="504"/>
      <c r="F20" s="37"/>
      <c r="G20" s="37"/>
      <c r="H20" s="37"/>
      <c r="I20" s="37"/>
      <c r="J20" s="37"/>
      <c r="L20" s="33" t="s">
        <v>216</v>
      </c>
      <c r="M20" s="21" t="s">
        <v>218</v>
      </c>
      <c r="N20" s="54" t="s">
        <v>28</v>
      </c>
      <c r="O20" s="16">
        <v>1230737</v>
      </c>
      <c r="P20" s="379">
        <v>6.5199999999999994E-2</v>
      </c>
      <c r="Q20" s="19">
        <v>80244</v>
      </c>
      <c r="R20" s="577">
        <v>1678.03</v>
      </c>
      <c r="S20" s="577">
        <v>1689.78</v>
      </c>
      <c r="T20" s="575">
        <v>109.4</v>
      </c>
      <c r="U20" s="575">
        <v>110.17</v>
      </c>
      <c r="V20" s="273">
        <f>V19-V21</f>
        <v>135590130.67999998</v>
      </c>
      <c r="W20" s="273"/>
      <c r="X20" s="586"/>
      <c r="Y20" s="586"/>
      <c r="Z20" s="2">
        <f t="shared" si="1"/>
        <v>135590130.67999998</v>
      </c>
      <c r="AA20" s="379">
        <f t="shared" si="2"/>
        <v>6.5199999999999994E-2</v>
      </c>
      <c r="AB20" s="19">
        <f t="shared" si="3"/>
        <v>80244</v>
      </c>
      <c r="AC20" s="360">
        <f>ROUND(AD20/AA20,2)+0.06</f>
        <v>1689.78</v>
      </c>
      <c r="AD20" s="360">
        <f t="shared" ref="AD20:AD21" si="4">ROUND(AE20/O20,2)</f>
        <v>110.17</v>
      </c>
      <c r="AE20" s="2">
        <v>135590130.68000001</v>
      </c>
      <c r="AF20" s="20">
        <v>0</v>
      </c>
      <c r="AG20" s="76">
        <v>0</v>
      </c>
      <c r="AH20" s="20">
        <v>0</v>
      </c>
      <c r="AI20" s="28">
        <v>0</v>
      </c>
      <c r="AJ20" s="30">
        <v>0</v>
      </c>
      <c r="AK20" s="320">
        <v>100</v>
      </c>
      <c r="AL20" s="369">
        <v>135594.70000000001</v>
      </c>
      <c r="AM20" s="4"/>
      <c r="AN20" s="4"/>
      <c r="AO20" s="4"/>
      <c r="AP20" s="27"/>
      <c r="AQ20" s="21"/>
      <c r="AR20" s="51"/>
      <c r="AS20" s="19"/>
      <c r="AT20" s="360"/>
      <c r="AU20" s="359"/>
      <c r="AV20" s="575"/>
      <c r="AW20" s="230"/>
      <c r="AX20" s="230"/>
      <c r="AY20" s="41"/>
      <c r="AZ20" s="41"/>
      <c r="BA20" s="41"/>
      <c r="BB20" s="230"/>
      <c r="BC20" s="393"/>
      <c r="BD20" s="28"/>
      <c r="BE20" s="28"/>
      <c r="BF20" s="28"/>
      <c r="BG20" s="238"/>
      <c r="BH20" s="4"/>
      <c r="BI20" s="4"/>
      <c r="BJ20" s="4"/>
      <c r="BK20" s="339"/>
      <c r="BL20" s="339"/>
      <c r="BM20" s="339"/>
      <c r="BN20" s="27"/>
      <c r="BO20" s="21"/>
      <c r="BP20" s="16"/>
      <c r="BQ20" s="51"/>
      <c r="BR20" s="19"/>
      <c r="BS20" s="360"/>
      <c r="BT20" s="360"/>
      <c r="BU20" s="575"/>
      <c r="BV20" s="373"/>
      <c r="BW20" s="373"/>
      <c r="BX20" s="41"/>
      <c r="BY20" s="41"/>
      <c r="BZ20" s="41"/>
      <c r="CA20" s="371"/>
      <c r="CB20" s="372"/>
      <c r="CC20" s="28"/>
      <c r="CD20" s="28"/>
      <c r="CE20" s="28"/>
      <c r="CF20" s="370"/>
      <c r="CG20" s="4"/>
      <c r="CH20" s="4"/>
      <c r="CI20" s="4"/>
      <c r="CJ20" s="339"/>
      <c r="CK20" s="339"/>
      <c r="CL20" s="339"/>
      <c r="CM20" s="420"/>
      <c r="CN20" s="21"/>
      <c r="CO20" s="4"/>
      <c r="CP20" s="4"/>
      <c r="CQ20" s="4"/>
      <c r="CR20" s="53"/>
      <c r="CS20" s="53"/>
      <c r="CT20" s="53"/>
      <c r="CU20" s="397"/>
      <c r="CV20" s="21"/>
      <c r="CW20" s="16"/>
      <c r="CX20" s="51"/>
      <c r="CY20" s="19"/>
      <c r="CZ20" s="360"/>
      <c r="DA20" s="360"/>
      <c r="DB20" s="575"/>
      <c r="DC20" s="386"/>
      <c r="DD20" s="386"/>
      <c r="DE20" s="41"/>
      <c r="DF20" s="41"/>
      <c r="DG20" s="41"/>
      <c r="DH20" s="388"/>
      <c r="DI20" s="389"/>
      <c r="DJ20" s="28"/>
      <c r="DK20" s="28"/>
      <c r="DL20" s="28"/>
      <c r="DM20" s="391"/>
      <c r="DN20" s="4"/>
      <c r="DO20" s="4"/>
      <c r="DP20" s="4"/>
      <c r="DQ20" s="4"/>
      <c r="DR20" s="4"/>
      <c r="DS20" s="4"/>
      <c r="DT20" s="397"/>
      <c r="DU20" s="21"/>
      <c r="DV20" s="16"/>
      <c r="DW20" s="51"/>
      <c r="DX20" s="19"/>
      <c r="DY20" s="360"/>
      <c r="DZ20" s="360"/>
      <c r="EA20" s="575"/>
      <c r="EB20" s="489"/>
      <c r="EC20" s="487"/>
      <c r="ED20" s="41"/>
      <c r="EE20" s="41"/>
      <c r="EF20" s="41"/>
      <c r="EG20" s="487"/>
      <c r="EH20" s="488"/>
      <c r="EI20" s="28"/>
      <c r="EJ20" s="28"/>
      <c r="EK20" s="28"/>
      <c r="EL20" s="358"/>
      <c r="EM20" s="71"/>
      <c r="EN20" s="71"/>
      <c r="EO20" s="71"/>
      <c r="EP20" s="71"/>
      <c r="EQ20" s="71"/>
      <c r="ER20" s="71"/>
      <c r="ES20" s="33"/>
      <c r="ET20" s="21"/>
    </row>
    <row r="21" spans="1:150" ht="37.5" x14ac:dyDescent="0.2">
      <c r="A21" s="501"/>
      <c r="B21" s="502"/>
      <c r="C21" s="13"/>
      <c r="D21" s="503"/>
      <c r="E21" s="504"/>
      <c r="F21" s="37"/>
      <c r="G21" s="37"/>
      <c r="H21" s="37"/>
      <c r="I21" s="37"/>
      <c r="J21" s="37"/>
      <c r="L21" s="33" t="s">
        <v>217</v>
      </c>
      <c r="M21" s="21" t="s">
        <v>219</v>
      </c>
      <c r="N21" s="54" t="s">
        <v>28</v>
      </c>
      <c r="O21" s="16">
        <v>1230737</v>
      </c>
      <c r="P21" s="379">
        <v>3.2168000000000002E-2</v>
      </c>
      <c r="Q21" s="19">
        <v>39590</v>
      </c>
      <c r="R21" s="577">
        <v>325.33999999999997</v>
      </c>
      <c r="S21" s="577">
        <v>327.62</v>
      </c>
      <c r="T21" s="575">
        <v>10.5</v>
      </c>
      <c r="U21" s="575">
        <v>10.54</v>
      </c>
      <c r="V21" s="273">
        <f t="shared" si="0"/>
        <v>12970475.800000001</v>
      </c>
      <c r="W21" s="273"/>
      <c r="X21" s="586"/>
      <c r="Y21" s="586"/>
      <c r="Z21" s="2">
        <f t="shared" si="1"/>
        <v>12970475.800000001</v>
      </c>
      <c r="AA21" s="379">
        <f t="shared" si="2"/>
        <v>3.2168000000000002E-2</v>
      </c>
      <c r="AB21" s="19">
        <f t="shared" si="3"/>
        <v>39590</v>
      </c>
      <c r="AC21" s="360">
        <f>ROUND(AD21/AA21,2)-0.03</f>
        <v>327.62</v>
      </c>
      <c r="AD21" s="360">
        <f t="shared" si="4"/>
        <v>10.54</v>
      </c>
      <c r="AE21" s="2">
        <f t="shared" ref="AE21" si="5">Z21</f>
        <v>12970475.800000001</v>
      </c>
      <c r="AF21" s="20">
        <v>0</v>
      </c>
      <c r="AG21" s="76">
        <v>0</v>
      </c>
      <c r="AH21" s="20">
        <v>0</v>
      </c>
      <c r="AI21" s="28">
        <v>0</v>
      </c>
      <c r="AJ21" s="30">
        <v>0</v>
      </c>
      <c r="AK21" s="320">
        <v>100</v>
      </c>
      <c r="AL21" s="369">
        <v>12970.5</v>
      </c>
      <c r="AM21" s="4"/>
      <c r="AN21" s="4"/>
      <c r="AO21" s="4"/>
      <c r="AP21" s="27"/>
      <c r="AQ21" s="21"/>
      <c r="AR21" s="51"/>
      <c r="AS21" s="19"/>
      <c r="AT21" s="360"/>
      <c r="AU21" s="359"/>
      <c r="AV21" s="575"/>
      <c r="AW21" s="230"/>
      <c r="AX21" s="230"/>
      <c r="AY21" s="41"/>
      <c r="AZ21" s="41"/>
      <c r="BA21" s="41"/>
      <c r="BB21" s="230"/>
      <c r="BC21" s="393"/>
      <c r="BD21" s="28"/>
      <c r="BE21" s="28"/>
      <c r="BF21" s="28"/>
      <c r="BG21" s="238"/>
      <c r="BH21" s="4"/>
      <c r="BI21" s="4"/>
      <c r="BJ21" s="4"/>
      <c r="BK21" s="339"/>
      <c r="BL21" s="339"/>
      <c r="BM21" s="339"/>
      <c r="BN21" s="27"/>
      <c r="BO21" s="21"/>
      <c r="BP21" s="16"/>
      <c r="BQ21" s="51"/>
      <c r="BR21" s="19"/>
      <c r="BS21" s="360"/>
      <c r="BT21" s="360"/>
      <c r="BU21" s="575"/>
      <c r="BV21" s="373"/>
      <c r="BW21" s="373"/>
      <c r="BX21" s="41"/>
      <c r="BY21" s="41"/>
      <c r="BZ21" s="41"/>
      <c r="CA21" s="371"/>
      <c r="CB21" s="372"/>
      <c r="CC21" s="28"/>
      <c r="CD21" s="28"/>
      <c r="CE21" s="28"/>
      <c r="CF21" s="370"/>
      <c r="CG21" s="4"/>
      <c r="CH21" s="4"/>
      <c r="CI21" s="4"/>
      <c r="CJ21" s="339"/>
      <c r="CK21" s="339"/>
      <c r="CL21" s="339"/>
      <c r="CM21" s="420"/>
      <c r="CN21" s="21"/>
      <c r="CO21" s="4"/>
      <c r="CP21" s="4"/>
      <c r="CQ21" s="4"/>
      <c r="CR21" s="53"/>
      <c r="CS21" s="53"/>
      <c r="CT21" s="53"/>
      <c r="CU21" s="397"/>
      <c r="CV21" s="21"/>
      <c r="CW21" s="16"/>
      <c r="CX21" s="51"/>
      <c r="CY21" s="19"/>
      <c r="CZ21" s="360"/>
      <c r="DA21" s="360"/>
      <c r="DB21" s="575"/>
      <c r="DC21" s="386"/>
      <c r="DD21" s="386"/>
      <c r="DE21" s="41"/>
      <c r="DF21" s="41"/>
      <c r="DG21" s="41"/>
      <c r="DH21" s="388"/>
      <c r="DI21" s="389"/>
      <c r="DJ21" s="28"/>
      <c r="DK21" s="28"/>
      <c r="DL21" s="28"/>
      <c r="DM21" s="391"/>
      <c r="DN21" s="4"/>
      <c r="DO21" s="4"/>
      <c r="DP21" s="4"/>
      <c r="DQ21" s="4"/>
      <c r="DR21" s="4"/>
      <c r="DS21" s="4"/>
      <c r="DT21" s="397"/>
      <c r="DU21" s="21"/>
      <c r="DV21" s="16"/>
      <c r="DW21" s="51"/>
      <c r="DX21" s="19"/>
      <c r="DY21" s="360"/>
      <c r="DZ21" s="360"/>
      <c r="EA21" s="575"/>
      <c r="EB21" s="489"/>
      <c r="EC21" s="487"/>
      <c r="ED21" s="41"/>
      <c r="EE21" s="41"/>
      <c r="EF21" s="41"/>
      <c r="EG21" s="487"/>
      <c r="EH21" s="488"/>
      <c r="EI21" s="28"/>
      <c r="EJ21" s="28"/>
      <c r="EK21" s="28"/>
      <c r="EL21" s="358"/>
      <c r="EM21" s="71"/>
      <c r="EN21" s="71"/>
      <c r="EO21" s="71"/>
      <c r="EP21" s="71"/>
      <c r="EQ21" s="71"/>
      <c r="ER21" s="71"/>
      <c r="ES21" s="33"/>
      <c r="ET21" s="21"/>
    </row>
    <row r="22" spans="1:150" s="24" customFormat="1" ht="45" customHeight="1" x14ac:dyDescent="0.2">
      <c r="A22" s="29"/>
      <c r="B22" s="466"/>
      <c r="C22" s="12"/>
      <c r="D22" s="507"/>
      <c r="E22" s="48"/>
      <c r="F22" s="312"/>
      <c r="G22" s="312"/>
      <c r="H22" s="312"/>
      <c r="I22" s="312"/>
      <c r="J22" s="312"/>
      <c r="L22" s="5">
        <v>4</v>
      </c>
      <c r="M22" s="45" t="s">
        <v>31</v>
      </c>
      <c r="N22" s="6" t="s">
        <v>25</v>
      </c>
      <c r="O22" s="7">
        <v>1230737</v>
      </c>
      <c r="P22" s="431">
        <v>0.54</v>
      </c>
      <c r="Q22" s="3">
        <v>664598</v>
      </c>
      <c r="R22" s="4">
        <v>836.3</v>
      </c>
      <c r="S22" s="4">
        <v>842.15</v>
      </c>
      <c r="T22" s="4">
        <v>451.6</v>
      </c>
      <c r="U22" s="4">
        <v>454.76</v>
      </c>
      <c r="V22" s="183">
        <v>559691205.70000005</v>
      </c>
      <c r="W22" s="542">
        <v>454.76101368529595</v>
      </c>
      <c r="X22" s="4"/>
      <c r="Y22" s="4"/>
      <c r="Z22" s="4">
        <v>559691205.70000005</v>
      </c>
      <c r="AA22" s="382">
        <v>0.54</v>
      </c>
      <c r="AB22" s="3">
        <v>664598</v>
      </c>
      <c r="AC22" s="4">
        <v>842.15</v>
      </c>
      <c r="AD22" s="4">
        <v>454.76</v>
      </c>
      <c r="AE22" s="4">
        <v>559691205.70000005</v>
      </c>
      <c r="AF22" s="32">
        <v>0</v>
      </c>
      <c r="AG22" s="32">
        <v>0</v>
      </c>
      <c r="AH22" s="32">
        <v>0</v>
      </c>
      <c r="AI22" s="32">
        <v>0</v>
      </c>
      <c r="AJ22" s="53">
        <v>0</v>
      </c>
      <c r="AK22" s="320">
        <v>100</v>
      </c>
      <c r="AL22" s="369">
        <v>559691.19999999995</v>
      </c>
      <c r="AM22" s="4">
        <v>0</v>
      </c>
      <c r="AN22" s="4"/>
      <c r="AO22" s="4"/>
      <c r="AP22" s="27"/>
      <c r="AQ22" s="45" t="s">
        <v>31</v>
      </c>
      <c r="AR22" s="49">
        <v>0.54</v>
      </c>
      <c r="AS22" s="3">
        <v>671687</v>
      </c>
      <c r="AT22" s="4">
        <v>775.39</v>
      </c>
      <c r="AU22" s="4">
        <v>418.71</v>
      </c>
      <c r="AV22" s="4">
        <v>520819382.93000001</v>
      </c>
      <c r="AW22" s="230">
        <v>0</v>
      </c>
      <c r="AX22" s="230">
        <v>7089</v>
      </c>
      <c r="AY22" s="53">
        <v>-66.759999999999991</v>
      </c>
      <c r="AZ22" s="53">
        <v>-36.050000000000011</v>
      </c>
      <c r="BA22" s="53">
        <v>-38871822.770000041</v>
      </c>
      <c r="BB22" s="230">
        <v>0</v>
      </c>
      <c r="BC22" s="393">
        <v>7089</v>
      </c>
      <c r="BD22" s="32">
        <v>-66.759999999999991</v>
      </c>
      <c r="BE22" s="32">
        <v>-36.050000000000011</v>
      </c>
      <c r="BF22" s="32">
        <v>-38871822.770000041</v>
      </c>
      <c r="BG22" s="238">
        <v>92.072671139345715</v>
      </c>
      <c r="BH22" s="4">
        <v>5729118.5700000003</v>
      </c>
      <c r="BI22" s="4">
        <v>5729118.5700000003</v>
      </c>
      <c r="BJ22" s="4"/>
      <c r="BK22" s="339">
        <v>5729118.5700000003</v>
      </c>
      <c r="BL22" s="339">
        <v>5729118.5700000003</v>
      </c>
      <c r="BM22" s="339">
        <v>0</v>
      </c>
      <c r="BN22" s="27"/>
      <c r="BO22" s="45" t="s">
        <v>31</v>
      </c>
      <c r="BP22" s="7">
        <v>1243864</v>
      </c>
      <c r="BQ22" s="49">
        <v>0.54</v>
      </c>
      <c r="BR22" s="3">
        <v>671687</v>
      </c>
      <c r="BS22" s="4">
        <v>775.39</v>
      </c>
      <c r="BT22" s="4">
        <v>418.71</v>
      </c>
      <c r="BU22" s="4">
        <v>520819382.93000001</v>
      </c>
      <c r="BV22" s="373">
        <v>0</v>
      </c>
      <c r="BW22" s="373">
        <v>0</v>
      </c>
      <c r="BX22" s="53">
        <v>0</v>
      </c>
      <c r="BY22" s="53">
        <v>0</v>
      </c>
      <c r="BZ22" s="53">
        <v>0</v>
      </c>
      <c r="CA22" s="371">
        <v>0</v>
      </c>
      <c r="CB22" s="372">
        <v>7089</v>
      </c>
      <c r="CC22" s="32">
        <v>-66.759999999999991</v>
      </c>
      <c r="CD22" s="32">
        <v>-36.050000000000011</v>
      </c>
      <c r="CE22" s="32">
        <v>-38871822.770000041</v>
      </c>
      <c r="CF22" s="370">
        <v>92.072671139345715</v>
      </c>
      <c r="CG22" s="4">
        <v>5729118.5700000003</v>
      </c>
      <c r="CH22" s="4">
        <v>5729118.5700000003</v>
      </c>
      <c r="CI22" s="4"/>
      <c r="CJ22" s="339">
        <v>0</v>
      </c>
      <c r="CK22" s="339">
        <v>0</v>
      </c>
      <c r="CL22" s="339">
        <v>0</v>
      </c>
      <c r="CM22" s="420"/>
      <c r="CN22" s="45" t="s">
        <v>31</v>
      </c>
      <c r="CO22" s="4">
        <v>5729118.5700000003</v>
      </c>
      <c r="CP22" s="4">
        <v>5729118.5700000003</v>
      </c>
      <c r="CQ22" s="4"/>
      <c r="CR22" s="53">
        <v>0</v>
      </c>
      <c r="CS22" s="53">
        <v>0</v>
      </c>
      <c r="CT22" s="53">
        <v>0</v>
      </c>
      <c r="CU22" s="397"/>
      <c r="CV22" s="45" t="s">
        <v>31</v>
      </c>
      <c r="CW22" s="7">
        <v>1243864</v>
      </c>
      <c r="CX22" s="380">
        <v>0.58588200000000001</v>
      </c>
      <c r="CY22" s="294">
        <v>728757</v>
      </c>
      <c r="CZ22" s="4">
        <v>775.39</v>
      </c>
      <c r="DA22" s="183">
        <v>454.28000000000003</v>
      </c>
      <c r="DB22" s="183">
        <v>565070927.52999997</v>
      </c>
      <c r="DC22" s="387">
        <v>4.5881999999999978E-2</v>
      </c>
      <c r="DD22" s="386">
        <v>57070</v>
      </c>
      <c r="DE22" s="53">
        <v>0</v>
      </c>
      <c r="DF22" s="53">
        <v>35.57000000000005</v>
      </c>
      <c r="DG22" s="53">
        <v>44251544.599999964</v>
      </c>
      <c r="DH22" s="388">
        <v>4.5881999999999978E-2</v>
      </c>
      <c r="DI22" s="389">
        <v>64159</v>
      </c>
      <c r="DJ22" s="32">
        <v>-66.759999999999991</v>
      </c>
      <c r="DK22" s="32">
        <v>-0.47999999999996135</v>
      </c>
      <c r="DL22" s="32">
        <v>5379721.8299999237</v>
      </c>
      <c r="DM22" s="391">
        <v>92.072671139345715</v>
      </c>
      <c r="DN22" s="4">
        <v>5729118.5700000003</v>
      </c>
      <c r="DO22" s="4">
        <v>5729118.5700000003</v>
      </c>
      <c r="DP22" s="4"/>
      <c r="DQ22" s="4">
        <v>0</v>
      </c>
      <c r="DR22" s="4">
        <v>0</v>
      </c>
      <c r="DS22" s="4">
        <v>0</v>
      </c>
      <c r="DT22" s="397"/>
      <c r="DU22" s="45" t="s">
        <v>31</v>
      </c>
      <c r="DV22" s="7">
        <v>1243864</v>
      </c>
      <c r="DW22" s="382">
        <v>0.58588200000000001</v>
      </c>
      <c r="DX22" s="3">
        <v>728757</v>
      </c>
      <c r="DY22" s="4">
        <v>775.39</v>
      </c>
      <c r="DZ22" s="4">
        <v>454.28000000000003</v>
      </c>
      <c r="EA22" s="4">
        <v>565070927.52999997</v>
      </c>
      <c r="EB22" s="485">
        <v>0</v>
      </c>
      <c r="EC22" s="487">
        <v>0</v>
      </c>
      <c r="ED22" s="53">
        <v>0</v>
      </c>
      <c r="EE22" s="53">
        <v>0</v>
      </c>
      <c r="EF22" s="53">
        <v>0</v>
      </c>
      <c r="EG22" s="487">
        <v>4.5881999999999978E-2</v>
      </c>
      <c r="EH22" s="488">
        <v>64159</v>
      </c>
      <c r="EI22" s="32">
        <v>-66.759999999999991</v>
      </c>
      <c r="EJ22" s="32">
        <v>-0.47999999999996135</v>
      </c>
      <c r="EK22" s="32">
        <v>5379721.8299999237</v>
      </c>
      <c r="EL22" s="358">
        <v>92.072671139345715</v>
      </c>
      <c r="EM22" s="50">
        <v>5729118.5700000003</v>
      </c>
      <c r="EN22" s="50">
        <v>5729118.5700000003</v>
      </c>
      <c r="EO22" s="50"/>
      <c r="EP22" s="50">
        <v>0</v>
      </c>
      <c r="EQ22" s="50">
        <v>0</v>
      </c>
      <c r="ER22" s="50">
        <v>0</v>
      </c>
      <c r="ES22" s="5">
        <v>4</v>
      </c>
      <c r="ET22" s="45" t="s">
        <v>31</v>
      </c>
    </row>
    <row r="23" spans="1:150" s="24" customFormat="1" ht="58.5" customHeight="1" x14ac:dyDescent="0.2">
      <c r="A23" s="29"/>
      <c r="B23" s="466"/>
      <c r="C23" s="12"/>
      <c r="D23" s="507"/>
      <c r="E23" s="48"/>
      <c r="F23" s="312"/>
      <c r="G23" s="312"/>
      <c r="H23" s="312"/>
      <c r="I23" s="312"/>
      <c r="J23" s="312"/>
      <c r="L23" s="5">
        <v>5</v>
      </c>
      <c r="M23" s="45" t="s">
        <v>29</v>
      </c>
      <c r="N23" s="6" t="s">
        <v>30</v>
      </c>
      <c r="O23" s="7">
        <v>1230737</v>
      </c>
      <c r="P23" s="431">
        <v>1.713713</v>
      </c>
      <c r="Q23" s="3">
        <v>2109130</v>
      </c>
      <c r="R23" s="4">
        <v>1870.9</v>
      </c>
      <c r="S23" s="4">
        <v>1884</v>
      </c>
      <c r="T23" s="4">
        <v>3206.2</v>
      </c>
      <c r="U23" s="4">
        <v>3228.64</v>
      </c>
      <c r="V23" s="183">
        <v>3973600920</v>
      </c>
      <c r="W23" s="542">
        <v>3228.6352973868502</v>
      </c>
      <c r="X23" s="4">
        <v>2349849.4700000002</v>
      </c>
      <c r="Y23" s="4">
        <v>12648297.060000001</v>
      </c>
      <c r="Z23" s="4">
        <v>3988599066.5299997</v>
      </c>
      <c r="AA23" s="382">
        <v>1.713713</v>
      </c>
      <c r="AB23" s="3">
        <v>2109130</v>
      </c>
      <c r="AC23" s="4">
        <v>1891.11</v>
      </c>
      <c r="AD23" s="4">
        <v>3240.8300000000004</v>
      </c>
      <c r="AE23" s="4">
        <v>3988599066.5299997</v>
      </c>
      <c r="AF23" s="32">
        <v>0</v>
      </c>
      <c r="AG23" s="32">
        <v>0</v>
      </c>
      <c r="AH23" s="32">
        <v>7.1099999999999</v>
      </c>
      <c r="AI23" s="32">
        <v>12.190000000000509</v>
      </c>
      <c r="AJ23" s="53">
        <v>14998146.529999733</v>
      </c>
      <c r="AK23" s="320">
        <v>100.37738853503184</v>
      </c>
      <c r="AL23" s="369">
        <v>3988599.1</v>
      </c>
      <c r="AM23" s="4">
        <v>0</v>
      </c>
      <c r="AN23" s="4"/>
      <c r="AO23" s="4"/>
      <c r="AP23" s="27"/>
      <c r="AQ23" s="45" t="s">
        <v>29</v>
      </c>
      <c r="AR23" s="49">
        <v>1.7877000000000001</v>
      </c>
      <c r="AS23" s="3">
        <v>2223656</v>
      </c>
      <c r="AT23" s="4">
        <v>1781.57</v>
      </c>
      <c r="AU23" s="4">
        <v>3184.91</v>
      </c>
      <c r="AV23" s="4">
        <v>3919783438.0999999</v>
      </c>
      <c r="AW23" s="230">
        <v>7.3987000000000025E-2</v>
      </c>
      <c r="AX23" s="230">
        <v>114526</v>
      </c>
      <c r="AY23" s="53">
        <v>-109.53999999999996</v>
      </c>
      <c r="AZ23" s="53">
        <v>-55.920000000000528</v>
      </c>
      <c r="BA23" s="53">
        <v>-68815628.429999828</v>
      </c>
      <c r="BB23" s="230">
        <v>7.3987000000000025E-2</v>
      </c>
      <c r="BC23" s="393">
        <v>114526</v>
      </c>
      <c r="BD23" s="32">
        <v>-102.43000000000006</v>
      </c>
      <c r="BE23" s="32">
        <v>-43.730000000000018</v>
      </c>
      <c r="BF23" s="32">
        <v>-53817481.900000095</v>
      </c>
      <c r="BG23" s="238">
        <v>94.563163481953282</v>
      </c>
      <c r="BH23" s="4">
        <v>89433641.069999993</v>
      </c>
      <c r="BI23" s="4">
        <v>89433641.069999993</v>
      </c>
      <c r="BJ23" s="4"/>
      <c r="BK23" s="339">
        <v>89433641.069999993</v>
      </c>
      <c r="BL23" s="339">
        <v>89433641.069999993</v>
      </c>
      <c r="BM23" s="339">
        <v>0</v>
      </c>
      <c r="BN23" s="27"/>
      <c r="BO23" s="45" t="s">
        <v>29</v>
      </c>
      <c r="BP23" s="7">
        <v>1243864</v>
      </c>
      <c r="BQ23" s="49">
        <v>1.7877000000000001</v>
      </c>
      <c r="BR23" s="3">
        <v>2223656</v>
      </c>
      <c r="BS23" s="183">
        <v>1780.95</v>
      </c>
      <c r="BT23" s="183">
        <v>3183.8</v>
      </c>
      <c r="BU23" s="183">
        <v>3918422242.0599999</v>
      </c>
      <c r="BV23" s="373">
        <v>0</v>
      </c>
      <c r="BW23" s="373">
        <v>0</v>
      </c>
      <c r="BX23" s="53">
        <v>-0.61999999999989086</v>
      </c>
      <c r="BY23" s="53">
        <v>-1.1099999999996726</v>
      </c>
      <c r="BZ23" s="53">
        <v>-1361196.0399999619</v>
      </c>
      <c r="CA23" s="371">
        <v>7.3987000000000025E-2</v>
      </c>
      <c r="CB23" s="372">
        <v>114526</v>
      </c>
      <c r="CC23" s="32">
        <v>-103.04999999999995</v>
      </c>
      <c r="CD23" s="32">
        <v>-44.839999999999691</v>
      </c>
      <c r="CE23" s="32">
        <v>-55178677.940000057</v>
      </c>
      <c r="CF23" s="370">
        <v>94.53025477707007</v>
      </c>
      <c r="CG23" s="4">
        <v>88072445.030000001</v>
      </c>
      <c r="CH23" s="4">
        <v>88072445.030000001</v>
      </c>
      <c r="CI23" s="4"/>
      <c r="CJ23" s="339">
        <v>-1361196.0399999917</v>
      </c>
      <c r="CK23" s="339">
        <v>-1361196.0399999917</v>
      </c>
      <c r="CL23" s="339">
        <v>0</v>
      </c>
      <c r="CM23" s="420"/>
      <c r="CN23" s="45" t="s">
        <v>29</v>
      </c>
      <c r="CO23" s="4">
        <v>88072445.030000001</v>
      </c>
      <c r="CP23" s="4">
        <v>88072445.030000001</v>
      </c>
      <c r="CQ23" s="4"/>
      <c r="CR23" s="53">
        <v>0</v>
      </c>
      <c r="CS23" s="53">
        <v>0</v>
      </c>
      <c r="CT23" s="53">
        <v>0</v>
      </c>
      <c r="CU23" s="397"/>
      <c r="CV23" s="45" t="s">
        <v>29</v>
      </c>
      <c r="CW23" s="7">
        <v>1243864</v>
      </c>
      <c r="CX23" s="49">
        <v>1.7877000000000001</v>
      </c>
      <c r="CY23" s="3">
        <v>2223656</v>
      </c>
      <c r="CZ23" s="273">
        <v>1742.25</v>
      </c>
      <c r="DA23" s="183">
        <v>3114.63</v>
      </c>
      <c r="DB23" s="183">
        <v>3874170697.46</v>
      </c>
      <c r="DC23" s="386">
        <v>0</v>
      </c>
      <c r="DD23" s="386">
        <v>0</v>
      </c>
      <c r="DE23" s="53">
        <v>-38.700000000000045</v>
      </c>
      <c r="DF23" s="53">
        <v>-69.170000000000073</v>
      </c>
      <c r="DG23" s="53">
        <v>-44251544.599999905</v>
      </c>
      <c r="DH23" s="388">
        <v>7.3987000000000025E-2</v>
      </c>
      <c r="DI23" s="389">
        <v>114526</v>
      </c>
      <c r="DJ23" s="32">
        <v>-141.75</v>
      </c>
      <c r="DK23" s="32">
        <v>-114.00999999999976</v>
      </c>
      <c r="DL23" s="32">
        <v>-99430222.539999962</v>
      </c>
      <c r="DM23" s="391">
        <v>92.476114649681534</v>
      </c>
      <c r="DN23" s="4">
        <v>88072445.030000001</v>
      </c>
      <c r="DO23" s="4">
        <v>88072445.030000001</v>
      </c>
      <c r="DP23" s="4"/>
      <c r="DQ23" s="4">
        <v>0</v>
      </c>
      <c r="DR23" s="4">
        <v>0</v>
      </c>
      <c r="DS23" s="4">
        <v>0</v>
      </c>
      <c r="DT23" s="397"/>
      <c r="DU23" s="45" t="s">
        <v>29</v>
      </c>
      <c r="DV23" s="7">
        <v>1243864</v>
      </c>
      <c r="DW23" s="49">
        <v>1.7877000000000001</v>
      </c>
      <c r="DX23" s="3">
        <v>2223656</v>
      </c>
      <c r="DY23" s="273">
        <v>1741.68</v>
      </c>
      <c r="DZ23" s="183">
        <v>3113.6</v>
      </c>
      <c r="EA23" s="183">
        <v>3872892148.0700002</v>
      </c>
      <c r="EB23" s="489">
        <v>0</v>
      </c>
      <c r="EC23" s="487">
        <v>0</v>
      </c>
      <c r="ED23" s="53">
        <v>-0.56999999999993634</v>
      </c>
      <c r="EE23" s="53">
        <v>-1.0300000000002001</v>
      </c>
      <c r="EF23" s="53">
        <v>-1278549.3899998665</v>
      </c>
      <c r="EG23" s="487">
        <v>7.3987000000000025E-2</v>
      </c>
      <c r="EH23" s="488">
        <v>114526</v>
      </c>
      <c r="EI23" s="32">
        <v>-142.31999999999994</v>
      </c>
      <c r="EJ23" s="32">
        <v>-115.03999999999996</v>
      </c>
      <c r="EK23" s="32">
        <v>-100708771.92999983</v>
      </c>
      <c r="EL23" s="358">
        <v>92.445859872611464</v>
      </c>
      <c r="EM23" s="50">
        <v>88072445.030000001</v>
      </c>
      <c r="EN23" s="50">
        <v>88072445.030000001</v>
      </c>
      <c r="EO23" s="50"/>
      <c r="EP23" s="50">
        <v>0</v>
      </c>
      <c r="EQ23" s="50">
        <v>0</v>
      </c>
      <c r="ER23" s="50">
        <v>0</v>
      </c>
      <c r="ES23" s="5">
        <v>5</v>
      </c>
      <c r="ET23" s="45" t="s">
        <v>29</v>
      </c>
    </row>
    <row r="24" spans="1:150" s="29" customFormat="1" x14ac:dyDescent="0.2">
      <c r="B24" s="576"/>
      <c r="C24" s="12"/>
      <c r="D24" s="508"/>
      <c r="E24" s="509"/>
      <c r="F24" s="509"/>
      <c r="G24" s="509"/>
      <c r="H24" s="509"/>
      <c r="I24" s="510"/>
      <c r="J24" s="312"/>
      <c r="L24" s="131"/>
      <c r="M24" s="132" t="s">
        <v>188</v>
      </c>
      <c r="N24" s="136" t="s">
        <v>30</v>
      </c>
      <c r="O24" s="134">
        <v>1230737</v>
      </c>
      <c r="P24" s="383"/>
      <c r="Q24" s="109"/>
      <c r="R24" s="109"/>
      <c r="S24" s="109"/>
      <c r="T24" s="109"/>
      <c r="U24" s="110"/>
      <c r="V24" s="114"/>
      <c r="W24" s="114"/>
      <c r="X24" s="110"/>
      <c r="Y24" s="110"/>
      <c r="Z24" s="110"/>
      <c r="AA24" s="430">
        <v>0</v>
      </c>
      <c r="AB24" s="116"/>
      <c r="AC24" s="116"/>
      <c r="AD24" s="139">
        <v>0</v>
      </c>
      <c r="AE24" s="114">
        <v>0</v>
      </c>
      <c r="AF24" s="112"/>
      <c r="AG24" s="112"/>
      <c r="AH24" s="114"/>
      <c r="AI24" s="114"/>
      <c r="AJ24" s="113"/>
      <c r="AK24" s="112"/>
      <c r="AL24" s="369"/>
      <c r="AM24" s="110"/>
      <c r="AN24" s="110"/>
      <c r="AO24" s="110"/>
      <c r="AP24" s="396"/>
      <c r="AQ24" s="132"/>
      <c r="AR24" s="111"/>
      <c r="AS24" s="109"/>
      <c r="AT24" s="109"/>
      <c r="AU24" s="109"/>
      <c r="AV24" s="110"/>
      <c r="AW24" s="230"/>
      <c r="AX24" s="230"/>
      <c r="AY24" s="53"/>
      <c r="AZ24" s="53"/>
      <c r="BA24" s="53"/>
      <c r="BB24" s="230"/>
      <c r="BC24" s="393"/>
      <c r="BD24" s="32"/>
      <c r="BE24" s="32"/>
      <c r="BF24" s="32"/>
      <c r="BG24" s="238"/>
      <c r="BH24" s="110"/>
      <c r="BI24" s="110"/>
      <c r="BJ24" s="110"/>
      <c r="BK24" s="384"/>
      <c r="BL24" s="384"/>
      <c r="BM24" s="384"/>
      <c r="BN24" s="27"/>
      <c r="BO24" s="132"/>
      <c r="BP24" s="134"/>
      <c r="BQ24" s="111"/>
      <c r="BR24" s="109"/>
      <c r="BS24" s="109"/>
      <c r="BT24" s="109"/>
      <c r="BU24" s="110"/>
      <c r="BV24" s="377"/>
      <c r="BW24" s="373"/>
      <c r="BX24" s="53"/>
      <c r="BY24" s="53"/>
      <c r="BZ24" s="53"/>
      <c r="CA24" s="377"/>
      <c r="CB24" s="374"/>
      <c r="CC24" s="118"/>
      <c r="CD24" s="118"/>
      <c r="CE24" s="118"/>
      <c r="CF24" s="370"/>
      <c r="CG24" s="110"/>
      <c r="CH24" s="110"/>
      <c r="CI24" s="110"/>
      <c r="CJ24" s="384"/>
      <c r="CK24" s="384"/>
      <c r="CL24" s="384"/>
      <c r="CM24" s="420"/>
      <c r="CN24" s="132"/>
      <c r="CO24" s="110"/>
      <c r="CP24" s="110"/>
      <c r="CQ24" s="110"/>
      <c r="CR24" s="112"/>
      <c r="CS24" s="112"/>
      <c r="CT24" s="112"/>
      <c r="CU24" s="397"/>
      <c r="CV24" s="132" t="s">
        <v>188</v>
      </c>
      <c r="CW24" s="134">
        <v>1243864</v>
      </c>
      <c r="CX24" s="111">
        <v>2.5232999999999998E-2</v>
      </c>
      <c r="CY24" s="109">
        <v>31387</v>
      </c>
      <c r="CZ24" s="109">
        <v>831.91</v>
      </c>
      <c r="DA24" s="109">
        <v>20.99</v>
      </c>
      <c r="DB24" s="110">
        <v>26111177.260000002</v>
      </c>
      <c r="DC24" s="387"/>
      <c r="DD24" s="386"/>
      <c r="DE24" s="109"/>
      <c r="DF24" s="110"/>
      <c r="DG24" s="109"/>
      <c r="DH24" s="387"/>
      <c r="DI24" s="390"/>
      <c r="DJ24" s="118"/>
      <c r="DK24" s="118"/>
      <c r="DL24" s="118"/>
      <c r="DM24" s="391"/>
      <c r="DN24" s="110"/>
      <c r="DO24" s="110"/>
      <c r="DP24" s="110"/>
      <c r="DQ24" s="110"/>
      <c r="DR24" s="110"/>
      <c r="DS24" s="110"/>
      <c r="DT24" s="397"/>
      <c r="DU24" s="132" t="s">
        <v>188</v>
      </c>
      <c r="DV24" s="134">
        <v>1243864</v>
      </c>
      <c r="DW24" s="111">
        <v>2.5232999999999998E-2</v>
      </c>
      <c r="DX24" s="109">
        <v>31387</v>
      </c>
      <c r="DY24" s="109">
        <v>831.91</v>
      </c>
      <c r="DZ24" s="109">
        <v>20.99</v>
      </c>
      <c r="EA24" s="110">
        <v>26111177.260000002</v>
      </c>
      <c r="EB24" s="485">
        <v>0</v>
      </c>
      <c r="EC24" s="487">
        <v>0</v>
      </c>
      <c r="ED24" s="109">
        <v>0</v>
      </c>
      <c r="EE24" s="109">
        <v>0</v>
      </c>
      <c r="EF24" s="109">
        <v>0</v>
      </c>
      <c r="EG24" s="485"/>
      <c r="EH24" s="490"/>
      <c r="EI24" s="118"/>
      <c r="EJ24" s="118"/>
      <c r="EK24" s="118"/>
      <c r="EL24" s="358"/>
      <c r="EM24" s="110"/>
      <c r="EN24" s="110"/>
      <c r="EO24" s="110"/>
      <c r="EP24" s="110"/>
      <c r="EQ24" s="110">
        <v>0</v>
      </c>
      <c r="ER24" s="110">
        <v>0</v>
      </c>
      <c r="ES24" s="131"/>
      <c r="ET24" s="132" t="s">
        <v>188</v>
      </c>
    </row>
    <row r="25" spans="1:150" s="24" customFormat="1" ht="67.5" customHeight="1" x14ac:dyDescent="0.2">
      <c r="A25" s="29"/>
      <c r="B25" s="466"/>
      <c r="C25" s="12"/>
      <c r="D25" s="508"/>
      <c r="E25" s="509"/>
      <c r="F25" s="509"/>
      <c r="G25" s="509"/>
      <c r="H25" s="509"/>
      <c r="I25" s="510"/>
      <c r="J25" s="312"/>
      <c r="L25" s="131"/>
      <c r="M25" s="132" t="s">
        <v>196</v>
      </c>
      <c r="N25" s="136"/>
      <c r="O25" s="134">
        <v>1230737</v>
      </c>
      <c r="P25" s="383">
        <v>0.31354300000000002</v>
      </c>
      <c r="Q25" s="109">
        <v>385889</v>
      </c>
      <c r="R25" s="109" t="s">
        <v>26</v>
      </c>
      <c r="S25" s="109" t="s">
        <v>26</v>
      </c>
      <c r="T25" s="109" t="s">
        <v>26</v>
      </c>
      <c r="U25" s="110" t="s">
        <v>26</v>
      </c>
      <c r="V25" s="114">
        <v>493834488.55000001</v>
      </c>
      <c r="W25" s="116"/>
      <c r="X25" s="110">
        <v>2349849.4700000002</v>
      </c>
      <c r="Y25" s="110">
        <v>9581322.0600000005</v>
      </c>
      <c r="Z25" s="110">
        <v>505765660.07999998</v>
      </c>
      <c r="AA25" s="383">
        <v>0.31354300000000002</v>
      </c>
      <c r="AB25" s="109">
        <v>385889</v>
      </c>
      <c r="AC25" s="109" t="s">
        <v>26</v>
      </c>
      <c r="AD25" s="109" t="s">
        <v>26</v>
      </c>
      <c r="AE25" s="110">
        <v>505765660.07999998</v>
      </c>
      <c r="AF25" s="112">
        <v>0</v>
      </c>
      <c r="AG25" s="112">
        <v>0</v>
      </c>
      <c r="AH25" s="116" t="s">
        <v>26</v>
      </c>
      <c r="AI25" s="116" t="s">
        <v>26</v>
      </c>
      <c r="AJ25" s="113">
        <v>11931171.529999971</v>
      </c>
      <c r="AK25" s="112"/>
      <c r="AL25" s="369">
        <v>505765.7</v>
      </c>
      <c r="AM25" s="110">
        <v>0</v>
      </c>
      <c r="AN25" s="110">
        <v>0</v>
      </c>
      <c r="AO25" s="110">
        <v>0</v>
      </c>
      <c r="AP25" s="396"/>
      <c r="AQ25" s="132" t="s">
        <v>92</v>
      </c>
      <c r="AR25" s="111">
        <v>0.474883</v>
      </c>
      <c r="AS25" s="109">
        <v>590690</v>
      </c>
      <c r="AT25" s="109" t="s">
        <v>26</v>
      </c>
      <c r="AU25" s="109" t="s">
        <v>26</v>
      </c>
      <c r="AV25" s="110">
        <v>531351675.32999998</v>
      </c>
      <c r="AW25" s="230">
        <v>0.16133999999999998</v>
      </c>
      <c r="AX25" s="230">
        <v>204801</v>
      </c>
      <c r="AY25" s="53" t="s">
        <v>26</v>
      </c>
      <c r="AZ25" s="53" t="s">
        <v>26</v>
      </c>
      <c r="BA25" s="53">
        <v>25586015.25</v>
      </c>
      <c r="BB25" s="230">
        <v>0.16133999999999998</v>
      </c>
      <c r="BC25" s="393">
        <v>204801</v>
      </c>
      <c r="BD25" s="32" t="s">
        <v>26</v>
      </c>
      <c r="BE25" s="32" t="s">
        <v>26</v>
      </c>
      <c r="BF25" s="32">
        <v>37517186.779999971</v>
      </c>
      <c r="BG25" s="238"/>
      <c r="BH25" s="110">
        <v>8176996</v>
      </c>
      <c r="BI25" s="110">
        <v>8176996</v>
      </c>
      <c r="BJ25" s="110"/>
      <c r="BK25" s="384">
        <v>8176996</v>
      </c>
      <c r="BL25" s="384">
        <v>8176996</v>
      </c>
      <c r="BM25" s="384">
        <v>0</v>
      </c>
      <c r="BN25" s="27"/>
      <c r="BO25" s="132" t="s">
        <v>92</v>
      </c>
      <c r="BP25" s="143">
        <v>1243864</v>
      </c>
      <c r="BQ25" s="111">
        <v>0.48062499999999997</v>
      </c>
      <c r="BR25" s="109">
        <v>597832</v>
      </c>
      <c r="BS25" s="109" t="s">
        <v>26</v>
      </c>
      <c r="BT25" s="109" t="s">
        <v>26</v>
      </c>
      <c r="BU25" s="110">
        <v>548304374.97000003</v>
      </c>
      <c r="BV25" s="377">
        <v>5.7419999999999694E-3</v>
      </c>
      <c r="BW25" s="373">
        <v>7142</v>
      </c>
      <c r="BX25" s="53" t="s">
        <v>26</v>
      </c>
      <c r="BY25" s="53" t="s">
        <v>26</v>
      </c>
      <c r="BZ25" s="53">
        <v>16952699.640000045</v>
      </c>
      <c r="CA25" s="377">
        <v>0.16708199999999995</v>
      </c>
      <c r="CB25" s="374">
        <v>211943</v>
      </c>
      <c r="CC25" s="118" t="s">
        <v>26</v>
      </c>
      <c r="CD25" s="118" t="s">
        <v>26</v>
      </c>
      <c r="CE25" s="118">
        <v>54469886.420000017</v>
      </c>
      <c r="CF25" s="370"/>
      <c r="CG25" s="110">
        <v>12580156.220000001</v>
      </c>
      <c r="CH25" s="110">
        <v>12580156.220000001</v>
      </c>
      <c r="CI25" s="110"/>
      <c r="CJ25" s="384">
        <v>4403160.2200000007</v>
      </c>
      <c r="CK25" s="384">
        <v>4403160.2200000007</v>
      </c>
      <c r="CL25" s="384">
        <v>0</v>
      </c>
      <c r="CM25" s="420"/>
      <c r="CN25" s="132" t="s">
        <v>92</v>
      </c>
      <c r="CO25" s="110">
        <v>12580156.220000001</v>
      </c>
      <c r="CP25" s="110">
        <v>12580156.220000001</v>
      </c>
      <c r="CQ25" s="110"/>
      <c r="CR25" s="112">
        <v>0</v>
      </c>
      <c r="CS25" s="112">
        <v>0</v>
      </c>
      <c r="CT25" s="112">
        <v>0</v>
      </c>
      <c r="CU25" s="397"/>
      <c r="CV25" s="132" t="s">
        <v>92</v>
      </c>
      <c r="CW25" s="143">
        <v>1243864</v>
      </c>
      <c r="CX25" s="111">
        <v>0.372224</v>
      </c>
      <c r="CY25" s="109">
        <v>462996</v>
      </c>
      <c r="CZ25" s="109" t="s">
        <v>26</v>
      </c>
      <c r="DA25" s="109" t="s">
        <v>26</v>
      </c>
      <c r="DB25" s="110">
        <v>528640139.79999995</v>
      </c>
      <c r="DC25" s="387">
        <v>-0.10840099999999997</v>
      </c>
      <c r="DD25" s="386">
        <v>-134836</v>
      </c>
      <c r="DE25" s="109" t="s">
        <v>26</v>
      </c>
      <c r="DF25" s="110" t="s">
        <v>26</v>
      </c>
      <c r="DG25" s="109">
        <v>-19664235.170000076</v>
      </c>
      <c r="DH25" s="387">
        <v>5.8680999999999983E-2</v>
      </c>
      <c r="DI25" s="390">
        <v>77107</v>
      </c>
      <c r="DJ25" s="118" t="s">
        <v>26</v>
      </c>
      <c r="DK25" s="118" t="s">
        <v>26</v>
      </c>
      <c r="DL25" s="118">
        <v>34805651.24999994</v>
      </c>
      <c r="DM25" s="391"/>
      <c r="DN25" s="110">
        <v>12580156.220000001</v>
      </c>
      <c r="DO25" s="110">
        <v>12580156.220000001</v>
      </c>
      <c r="DP25" s="110"/>
      <c r="DQ25" s="110">
        <v>0</v>
      </c>
      <c r="DR25" s="110">
        <v>0</v>
      </c>
      <c r="DS25" s="110">
        <v>0</v>
      </c>
      <c r="DT25" s="397"/>
      <c r="DU25" s="132" t="s">
        <v>92</v>
      </c>
      <c r="DV25" s="143">
        <v>1243864</v>
      </c>
      <c r="DW25" s="111">
        <v>0.372224</v>
      </c>
      <c r="DX25" s="109">
        <v>462996</v>
      </c>
      <c r="DY25" s="109" t="s">
        <v>26</v>
      </c>
      <c r="DZ25" s="109" t="s">
        <v>26</v>
      </c>
      <c r="EA25" s="110">
        <v>528640139.79999995</v>
      </c>
      <c r="EB25" s="485">
        <v>0</v>
      </c>
      <c r="EC25" s="487">
        <v>0</v>
      </c>
      <c r="ED25" s="138" t="s">
        <v>26</v>
      </c>
      <c r="EE25" s="138" t="s">
        <v>26</v>
      </c>
      <c r="EF25" s="109">
        <v>0</v>
      </c>
      <c r="EG25" s="485">
        <v>5.8680999999999983E-2</v>
      </c>
      <c r="EH25" s="490">
        <v>77107</v>
      </c>
      <c r="EI25" s="118" t="s">
        <v>26</v>
      </c>
      <c r="EJ25" s="118" t="s">
        <v>26</v>
      </c>
      <c r="EK25" s="118">
        <v>34805651.24999994</v>
      </c>
      <c r="EL25" s="358"/>
      <c r="EM25" s="445">
        <v>12580156.220000001</v>
      </c>
      <c r="EN25" s="445">
        <v>12580156.220000001</v>
      </c>
      <c r="EO25" s="445"/>
      <c r="EP25" s="445">
        <v>0</v>
      </c>
      <c r="EQ25" s="445">
        <v>0</v>
      </c>
      <c r="ER25" s="445">
        <v>0</v>
      </c>
      <c r="ES25" s="131"/>
      <c r="ET25" s="132" t="s">
        <v>196</v>
      </c>
    </row>
    <row r="26" spans="1:150" ht="33.75" customHeight="1" x14ac:dyDescent="0.2">
      <c r="A26" s="501"/>
      <c r="B26" s="502"/>
      <c r="C26" s="13"/>
      <c r="D26" s="511"/>
      <c r="E26" s="504"/>
      <c r="F26" s="37"/>
      <c r="G26" s="37"/>
      <c r="H26" s="37"/>
      <c r="I26" s="37"/>
      <c r="J26" s="37"/>
      <c r="L26" s="33" t="s">
        <v>79</v>
      </c>
      <c r="M26" s="21" t="s">
        <v>49</v>
      </c>
      <c r="N26" s="54" t="s">
        <v>52</v>
      </c>
      <c r="O26" s="16">
        <v>1230737</v>
      </c>
      <c r="P26" s="432">
        <v>5.0465000000000003E-2</v>
      </c>
      <c r="Q26" s="19">
        <v>62109</v>
      </c>
      <c r="R26" s="470">
        <v>2923.7</v>
      </c>
      <c r="S26" s="525">
        <v>2944.17</v>
      </c>
      <c r="T26" s="470">
        <v>147.5</v>
      </c>
      <c r="U26" s="360">
        <v>148.58000000000001</v>
      </c>
      <c r="V26" s="273">
        <v>182859454.53</v>
      </c>
      <c r="W26" s="273"/>
      <c r="X26" s="470"/>
      <c r="Y26" s="470"/>
      <c r="Z26" s="2">
        <v>182859454.53</v>
      </c>
      <c r="AA26" s="379">
        <v>5.0465000000000003E-2</v>
      </c>
      <c r="AB26" s="19">
        <v>62109</v>
      </c>
      <c r="AC26" s="360">
        <v>2944.1699999999996</v>
      </c>
      <c r="AD26" s="470">
        <v>148.58000000000001</v>
      </c>
      <c r="AE26" s="2">
        <v>182859454.53</v>
      </c>
      <c r="AF26" s="69">
        <v>0</v>
      </c>
      <c r="AG26" s="69">
        <v>0</v>
      </c>
      <c r="AH26" s="69">
        <v>0</v>
      </c>
      <c r="AI26" s="28">
        <v>0</v>
      </c>
      <c r="AJ26" s="70">
        <v>0</v>
      </c>
      <c r="AK26" s="321">
        <v>99.999999999999986</v>
      </c>
      <c r="AL26" s="369">
        <v>182859.5</v>
      </c>
      <c r="AM26" s="4">
        <v>0</v>
      </c>
      <c r="AN26" s="4"/>
      <c r="AO26" s="4"/>
      <c r="AP26" s="27"/>
      <c r="AQ26" s="21" t="s">
        <v>49</v>
      </c>
      <c r="AR26" s="51">
        <v>4.8062000000000001E-2</v>
      </c>
      <c r="AS26" s="19">
        <v>59783</v>
      </c>
      <c r="AT26" s="360">
        <v>2710.94</v>
      </c>
      <c r="AU26" s="470">
        <v>130.29</v>
      </c>
      <c r="AV26" s="470">
        <v>162068126.02000001</v>
      </c>
      <c r="AW26" s="230">
        <v>-2.4030000000000024E-3</v>
      </c>
      <c r="AX26" s="230">
        <v>-2326</v>
      </c>
      <c r="AY26" s="41">
        <v>-233.22999999999956</v>
      </c>
      <c r="AZ26" s="41">
        <v>-18.29000000000002</v>
      </c>
      <c r="BA26" s="41">
        <v>-20791328.50999999</v>
      </c>
      <c r="BB26" s="230">
        <v>-2.4030000000000024E-3</v>
      </c>
      <c r="BC26" s="393">
        <v>-2326</v>
      </c>
      <c r="BD26" s="28">
        <v>-233.23000000000002</v>
      </c>
      <c r="BE26" s="28">
        <v>-18.29000000000002</v>
      </c>
      <c r="BF26" s="28">
        <v>-20791328.50999999</v>
      </c>
      <c r="BG26" s="238">
        <v>92.078242764514272</v>
      </c>
      <c r="BH26" s="4">
        <v>1365144.42</v>
      </c>
      <c r="BI26" s="4">
        <v>1365144.42</v>
      </c>
      <c r="BJ26" s="4"/>
      <c r="BK26" s="339">
        <v>1365144.42</v>
      </c>
      <c r="BL26" s="339">
        <v>1365144.42</v>
      </c>
      <c r="BM26" s="339">
        <v>0</v>
      </c>
      <c r="BN26" s="27"/>
      <c r="BO26" s="21" t="s">
        <v>49</v>
      </c>
      <c r="BP26" s="16">
        <v>1243864</v>
      </c>
      <c r="BQ26" s="378">
        <v>4.3239E-2</v>
      </c>
      <c r="BR26" s="276">
        <v>53784</v>
      </c>
      <c r="BS26" s="273">
        <v>2555.0500000000002</v>
      </c>
      <c r="BT26" s="273">
        <v>111.66</v>
      </c>
      <c r="BU26" s="273">
        <v>137420829.97999999</v>
      </c>
      <c r="BV26" s="377">
        <v>-4.8230000000000009E-3</v>
      </c>
      <c r="BW26" s="373">
        <v>-5999</v>
      </c>
      <c r="BX26" s="41">
        <v>-155.88999999999987</v>
      </c>
      <c r="BY26" s="41">
        <v>-18.629999999999995</v>
      </c>
      <c r="BZ26" s="41">
        <v>-24647296.040000021</v>
      </c>
      <c r="CA26" s="377">
        <v>-7.2260000000000033E-3</v>
      </c>
      <c r="CB26" s="374">
        <v>-8325</v>
      </c>
      <c r="CC26" s="28">
        <v>-389.11999999999989</v>
      </c>
      <c r="CD26" s="28">
        <v>-36.920000000000016</v>
      </c>
      <c r="CE26" s="28">
        <v>-45438624.550000012</v>
      </c>
      <c r="CF26" s="370">
        <v>86.783371884096368</v>
      </c>
      <c r="CG26" s="4">
        <v>4136650.74</v>
      </c>
      <c r="CH26" s="4">
        <v>4136650.74</v>
      </c>
      <c r="CI26" s="4"/>
      <c r="CJ26" s="339">
        <v>2771506.3200000003</v>
      </c>
      <c r="CK26" s="339">
        <v>2771506.3200000003</v>
      </c>
      <c r="CL26" s="339">
        <v>0</v>
      </c>
      <c r="CM26" s="420"/>
      <c r="CN26" s="21" t="s">
        <v>49</v>
      </c>
      <c r="CO26" s="4">
        <v>4136650.74</v>
      </c>
      <c r="CP26" s="4">
        <v>4136650.74</v>
      </c>
      <c r="CQ26" s="4"/>
      <c r="CR26" s="53">
        <v>0</v>
      </c>
      <c r="CS26" s="53">
        <v>0</v>
      </c>
      <c r="CT26" s="53">
        <v>0</v>
      </c>
      <c r="CU26" s="397"/>
      <c r="CV26" s="21" t="s">
        <v>49</v>
      </c>
      <c r="CW26" s="16">
        <v>1243864</v>
      </c>
      <c r="CX26" s="378">
        <v>4.1831E-2</v>
      </c>
      <c r="CY26" s="276">
        <v>52032</v>
      </c>
      <c r="CZ26" s="273">
        <v>2588.2199999999998</v>
      </c>
      <c r="DA26" s="273">
        <v>108.27</v>
      </c>
      <c r="DB26" s="273">
        <v>134670464.88</v>
      </c>
      <c r="DC26" s="387">
        <v>-1.4079999999999995E-3</v>
      </c>
      <c r="DD26" s="386">
        <v>-1752</v>
      </c>
      <c r="DE26" s="41">
        <v>33.169999999999618</v>
      </c>
      <c r="DF26" s="41">
        <v>-3.3900000000000006</v>
      </c>
      <c r="DG26" s="41">
        <v>-2750365.099999994</v>
      </c>
      <c r="DH26" s="387">
        <v>-8.6340000000000028E-3</v>
      </c>
      <c r="DI26" s="390">
        <v>-10077</v>
      </c>
      <c r="DJ26" s="28">
        <v>-355.95000000000027</v>
      </c>
      <c r="DK26" s="28">
        <v>-40.310000000000016</v>
      </c>
      <c r="DL26" s="28">
        <v>-48188989.650000006</v>
      </c>
      <c r="DM26" s="391">
        <v>87.910005196710785</v>
      </c>
      <c r="DN26" s="4">
        <v>4136650.74</v>
      </c>
      <c r="DO26" s="4">
        <v>4136650.74</v>
      </c>
      <c r="DP26" s="4"/>
      <c r="DQ26" s="4">
        <v>0</v>
      </c>
      <c r="DR26" s="4">
        <v>0</v>
      </c>
      <c r="DS26" s="4">
        <v>0</v>
      </c>
      <c r="DT26" s="397"/>
      <c r="DU26" s="21" t="s">
        <v>49</v>
      </c>
      <c r="DV26" s="16">
        <v>1243864</v>
      </c>
      <c r="DW26" s="491">
        <v>4.1831E-2</v>
      </c>
      <c r="DX26" s="361">
        <v>52032</v>
      </c>
      <c r="DY26" s="2">
        <v>2588.2199999999998</v>
      </c>
      <c r="DZ26" s="2">
        <v>108.27</v>
      </c>
      <c r="EA26" s="2">
        <v>134670464.88</v>
      </c>
      <c r="EB26" s="485">
        <v>0</v>
      </c>
      <c r="EC26" s="487">
        <v>0</v>
      </c>
      <c r="ED26" s="41">
        <v>0</v>
      </c>
      <c r="EE26" s="41">
        <v>0</v>
      </c>
      <c r="EF26" s="41">
        <v>0</v>
      </c>
      <c r="EG26" s="485">
        <v>-8.6340000000000028E-3</v>
      </c>
      <c r="EH26" s="490">
        <v>-10077</v>
      </c>
      <c r="EI26" s="28">
        <v>-355.95000000000027</v>
      </c>
      <c r="EJ26" s="28">
        <v>-40.310000000000016</v>
      </c>
      <c r="EK26" s="28">
        <v>-48188989.650000006</v>
      </c>
      <c r="EL26" s="358">
        <v>87.910005196710785</v>
      </c>
      <c r="EM26" s="71">
        <v>4136650.74</v>
      </c>
      <c r="EN26" s="71">
        <v>4136650.74</v>
      </c>
      <c r="EO26" s="71"/>
      <c r="EP26" s="71">
        <v>0</v>
      </c>
      <c r="EQ26" s="71">
        <v>0</v>
      </c>
      <c r="ER26" s="71">
        <v>0</v>
      </c>
      <c r="ES26" s="33" t="s">
        <v>79</v>
      </c>
      <c r="ET26" s="21" t="s">
        <v>49</v>
      </c>
    </row>
    <row r="27" spans="1:150" x14ac:dyDescent="0.2">
      <c r="A27" s="501"/>
      <c r="B27" s="502"/>
      <c r="C27" s="13"/>
      <c r="D27" s="511"/>
      <c r="E27" s="504"/>
      <c r="F27" s="37"/>
      <c r="G27" s="37"/>
      <c r="H27" s="37"/>
      <c r="I27" s="37"/>
      <c r="J27" s="37"/>
      <c r="L27" s="33" t="s">
        <v>81</v>
      </c>
      <c r="M27" s="21" t="s">
        <v>50</v>
      </c>
      <c r="N27" s="54" t="s">
        <v>52</v>
      </c>
      <c r="O27" s="16">
        <v>1230737</v>
      </c>
      <c r="P27" s="432">
        <v>1.8179000000000001E-2</v>
      </c>
      <c r="Q27" s="19">
        <v>22374</v>
      </c>
      <c r="R27" s="470">
        <v>3992.2</v>
      </c>
      <c r="S27" s="525">
        <v>4020.15</v>
      </c>
      <c r="T27" s="470">
        <v>72.599999999999994</v>
      </c>
      <c r="U27" s="360">
        <v>73.08</v>
      </c>
      <c r="V27" s="273">
        <v>89946836.099999994</v>
      </c>
      <c r="W27" s="273"/>
      <c r="X27" s="470"/>
      <c r="Y27" s="470"/>
      <c r="Z27" s="2">
        <v>89946836.099999994</v>
      </c>
      <c r="AA27" s="379">
        <v>1.8179000000000001E-2</v>
      </c>
      <c r="AB27" s="19">
        <v>22374</v>
      </c>
      <c r="AC27" s="360">
        <v>4020.15</v>
      </c>
      <c r="AD27" s="525">
        <v>73.08</v>
      </c>
      <c r="AE27" s="2">
        <v>89946836.099999994</v>
      </c>
      <c r="AF27" s="28">
        <v>0</v>
      </c>
      <c r="AG27" s="28">
        <v>0</v>
      </c>
      <c r="AH27" s="28">
        <v>0</v>
      </c>
      <c r="AI27" s="28">
        <v>0</v>
      </c>
      <c r="AJ27" s="41">
        <v>0</v>
      </c>
      <c r="AK27" s="321">
        <v>100</v>
      </c>
      <c r="AL27" s="369">
        <v>89946.8</v>
      </c>
      <c r="AM27" s="4">
        <v>0</v>
      </c>
      <c r="AN27" s="4"/>
      <c r="AO27" s="4"/>
      <c r="AP27" s="27"/>
      <c r="AQ27" s="21" t="s">
        <v>50</v>
      </c>
      <c r="AR27" s="51">
        <v>1.7312999999999999E-2</v>
      </c>
      <c r="AS27" s="19">
        <v>21535</v>
      </c>
      <c r="AT27" s="360">
        <v>3701.63</v>
      </c>
      <c r="AU27" s="470">
        <v>64.09</v>
      </c>
      <c r="AV27" s="470">
        <v>79714602.049999997</v>
      </c>
      <c r="AW27" s="230">
        <v>-8.6600000000000218E-4</v>
      </c>
      <c r="AX27" s="230">
        <v>-839</v>
      </c>
      <c r="AY27" s="41">
        <v>-318.52</v>
      </c>
      <c r="AZ27" s="41">
        <v>-8.9899999999999949</v>
      </c>
      <c r="BA27" s="41">
        <v>-10232234.049999997</v>
      </c>
      <c r="BB27" s="230">
        <v>-8.6600000000000218E-4</v>
      </c>
      <c r="BC27" s="393">
        <v>-839</v>
      </c>
      <c r="BD27" s="28">
        <v>-318.52</v>
      </c>
      <c r="BE27" s="28">
        <v>-8.9899999999999949</v>
      </c>
      <c r="BF27" s="28">
        <v>-10232234.049999997</v>
      </c>
      <c r="BG27" s="238">
        <v>92.076912553014196</v>
      </c>
      <c r="BH27" s="4">
        <v>562308.59</v>
      </c>
      <c r="BI27" s="4">
        <v>562308.59</v>
      </c>
      <c r="BJ27" s="4"/>
      <c r="BK27" s="339">
        <v>562308.59</v>
      </c>
      <c r="BL27" s="339">
        <v>562308.59</v>
      </c>
      <c r="BM27" s="339">
        <v>0</v>
      </c>
      <c r="BN27" s="27"/>
      <c r="BO27" s="21" t="s">
        <v>50</v>
      </c>
      <c r="BP27" s="16">
        <v>1243864</v>
      </c>
      <c r="BQ27" s="378">
        <v>2.3094E-2</v>
      </c>
      <c r="BR27" s="276">
        <v>28726</v>
      </c>
      <c r="BS27" s="273">
        <v>3904.09</v>
      </c>
      <c r="BT27" s="273">
        <v>91.12</v>
      </c>
      <c r="BU27" s="273">
        <v>112148903.48999999</v>
      </c>
      <c r="BV27" s="377">
        <v>5.7810000000000014E-3</v>
      </c>
      <c r="BW27" s="373">
        <v>7191</v>
      </c>
      <c r="BX27" s="41">
        <v>202.46000000000004</v>
      </c>
      <c r="BY27" s="41">
        <v>27.03</v>
      </c>
      <c r="BZ27" s="41">
        <v>32434301.439999998</v>
      </c>
      <c r="CA27" s="377">
        <v>4.9149999999999992E-3</v>
      </c>
      <c r="CB27" s="374">
        <v>6352</v>
      </c>
      <c r="CC27" s="28">
        <v>-116.05999999999995</v>
      </c>
      <c r="CD27" s="28">
        <v>18.040000000000006</v>
      </c>
      <c r="CE27" s="28">
        <v>22202067.390000001</v>
      </c>
      <c r="CF27" s="370">
        <v>97.113043045657506</v>
      </c>
      <c r="CG27" s="4">
        <v>2012724.79</v>
      </c>
      <c r="CH27" s="4">
        <v>2012724.79</v>
      </c>
      <c r="CI27" s="4"/>
      <c r="CJ27" s="339">
        <v>1450416.2000000002</v>
      </c>
      <c r="CK27" s="339">
        <v>1450416.2000000002</v>
      </c>
      <c r="CL27" s="339">
        <v>0</v>
      </c>
      <c r="CM27" s="420"/>
      <c r="CN27" s="21" t="s">
        <v>50</v>
      </c>
      <c r="CO27" s="4">
        <v>2012724.79</v>
      </c>
      <c r="CP27" s="4">
        <v>2012724.79</v>
      </c>
      <c r="CQ27" s="4"/>
      <c r="CR27" s="53">
        <v>0</v>
      </c>
      <c r="CS27" s="53">
        <v>0</v>
      </c>
      <c r="CT27" s="53">
        <v>0</v>
      </c>
      <c r="CU27" s="397"/>
      <c r="CV27" s="21" t="s">
        <v>50</v>
      </c>
      <c r="CW27" s="16">
        <v>1243864</v>
      </c>
      <c r="CX27" s="378">
        <v>2.4679E-2</v>
      </c>
      <c r="CY27" s="276">
        <v>30697</v>
      </c>
      <c r="CZ27" s="273">
        <v>3989.69</v>
      </c>
      <c r="DA27" s="273">
        <v>98.46</v>
      </c>
      <c r="DB27" s="273">
        <v>122471557.53</v>
      </c>
      <c r="DC27" s="387">
        <v>1.5849999999999996E-3</v>
      </c>
      <c r="DD27" s="386">
        <v>1971</v>
      </c>
      <c r="DE27" s="41">
        <v>85.599999999999909</v>
      </c>
      <c r="DF27" s="41">
        <v>7.3399999999999892</v>
      </c>
      <c r="DG27" s="41">
        <v>10322654.040000007</v>
      </c>
      <c r="DH27" s="387">
        <v>6.4999999999999988E-3</v>
      </c>
      <c r="DI27" s="390">
        <v>8323</v>
      </c>
      <c r="DJ27" s="28">
        <v>-30.460000000000036</v>
      </c>
      <c r="DK27" s="28">
        <v>25.379999999999995</v>
      </c>
      <c r="DL27" s="28">
        <v>32524721.430000007</v>
      </c>
      <c r="DM27" s="391">
        <v>99.24231682897404</v>
      </c>
      <c r="DN27" s="4">
        <v>2012724.79</v>
      </c>
      <c r="DO27" s="4">
        <v>2012724.79</v>
      </c>
      <c r="DP27" s="4"/>
      <c r="DQ27" s="4">
        <v>0</v>
      </c>
      <c r="DR27" s="4">
        <v>0</v>
      </c>
      <c r="DS27" s="4">
        <v>0</v>
      </c>
      <c r="DT27" s="397"/>
      <c r="DU27" s="21" t="s">
        <v>50</v>
      </c>
      <c r="DV27" s="16">
        <v>1243864</v>
      </c>
      <c r="DW27" s="491">
        <v>2.4679E-2</v>
      </c>
      <c r="DX27" s="361">
        <v>30697</v>
      </c>
      <c r="DY27" s="2">
        <v>3989.69</v>
      </c>
      <c r="DZ27" s="2">
        <v>98.46</v>
      </c>
      <c r="EA27" s="2">
        <v>122471557.53</v>
      </c>
      <c r="EB27" s="485">
        <v>0</v>
      </c>
      <c r="EC27" s="487">
        <v>0</v>
      </c>
      <c r="ED27" s="41">
        <v>0</v>
      </c>
      <c r="EE27" s="41">
        <v>0</v>
      </c>
      <c r="EF27" s="41">
        <v>0</v>
      </c>
      <c r="EG27" s="485">
        <v>6.4999999999999988E-3</v>
      </c>
      <c r="EH27" s="490">
        <v>8323</v>
      </c>
      <c r="EI27" s="28">
        <v>-30.460000000000036</v>
      </c>
      <c r="EJ27" s="28">
        <v>25.379999999999995</v>
      </c>
      <c r="EK27" s="28">
        <v>32524721.430000007</v>
      </c>
      <c r="EL27" s="358">
        <v>99.24231682897404</v>
      </c>
      <c r="EM27" s="71">
        <v>2012724.79</v>
      </c>
      <c r="EN27" s="71">
        <v>2012724.79</v>
      </c>
      <c r="EO27" s="71"/>
      <c r="EP27" s="71">
        <v>0</v>
      </c>
      <c r="EQ27" s="71">
        <v>0</v>
      </c>
      <c r="ER27" s="71">
        <v>0</v>
      </c>
      <c r="ES27" s="33" t="s">
        <v>81</v>
      </c>
      <c r="ET27" s="21" t="s">
        <v>50</v>
      </c>
    </row>
    <row r="28" spans="1:150" ht="37.5" x14ac:dyDescent="0.2">
      <c r="A28" s="501"/>
      <c r="B28" s="502"/>
      <c r="C28" s="13"/>
      <c r="D28" s="511"/>
      <c r="E28" s="504"/>
      <c r="F28" s="37"/>
      <c r="G28" s="37"/>
      <c r="H28" s="37"/>
      <c r="I28" s="37"/>
      <c r="J28" s="37"/>
      <c r="L28" s="33" t="s">
        <v>82</v>
      </c>
      <c r="M28" s="21" t="s">
        <v>68</v>
      </c>
      <c r="N28" s="54" t="s">
        <v>52</v>
      </c>
      <c r="O28" s="16">
        <v>1230737</v>
      </c>
      <c r="P28" s="432">
        <v>9.4890000000000002E-2</v>
      </c>
      <c r="Q28" s="19">
        <v>116785</v>
      </c>
      <c r="R28" s="470">
        <v>590.4</v>
      </c>
      <c r="S28" s="525">
        <v>594.53</v>
      </c>
      <c r="T28" s="470">
        <v>56</v>
      </c>
      <c r="U28" s="360">
        <v>56.41</v>
      </c>
      <c r="V28" s="273">
        <v>69432186.049999997</v>
      </c>
      <c r="W28" s="273"/>
      <c r="X28" s="470">
        <v>2349849.4700000002</v>
      </c>
      <c r="Y28" s="577">
        <v>9581322.0600000005</v>
      </c>
      <c r="Z28" s="2">
        <v>81363357.579999998</v>
      </c>
      <c r="AA28" s="379">
        <v>9.4890000000000002E-2</v>
      </c>
      <c r="AB28" s="19">
        <v>116785</v>
      </c>
      <c r="AC28" s="577">
        <v>696.69356150190515</v>
      </c>
      <c r="AD28" s="525">
        <v>66.11</v>
      </c>
      <c r="AE28" s="2">
        <v>81363357.579999998</v>
      </c>
      <c r="AF28" s="28">
        <v>0</v>
      </c>
      <c r="AG28" s="28">
        <v>0</v>
      </c>
      <c r="AH28" s="20">
        <v>102.16356150190518</v>
      </c>
      <c r="AI28" s="20">
        <v>9.7000000000000028</v>
      </c>
      <c r="AJ28" s="30">
        <v>11931171.530000001</v>
      </c>
      <c r="AK28" s="321">
        <v>117.18392032393743</v>
      </c>
      <c r="AL28" s="369">
        <v>81363.399999999994</v>
      </c>
      <c r="AM28" s="4">
        <v>0</v>
      </c>
      <c r="AN28" s="4"/>
      <c r="AO28" s="4"/>
      <c r="AP28" s="27"/>
      <c r="AQ28" s="21" t="s">
        <v>68</v>
      </c>
      <c r="AR28" s="51">
        <v>9.0371000000000007E-2</v>
      </c>
      <c r="AS28" s="19">
        <v>112409</v>
      </c>
      <c r="AT28" s="360">
        <v>627.41</v>
      </c>
      <c r="AU28" s="470">
        <v>56.7</v>
      </c>
      <c r="AV28" s="470">
        <v>70527810.150000006</v>
      </c>
      <c r="AW28" s="230">
        <v>-4.5189999999999952E-3</v>
      </c>
      <c r="AX28" s="230">
        <v>-4376</v>
      </c>
      <c r="AY28" s="41">
        <v>-69.283561501905183</v>
      </c>
      <c r="AZ28" s="41">
        <v>-9.4099999999999966</v>
      </c>
      <c r="BA28" s="41">
        <v>-10835547.429999992</v>
      </c>
      <c r="BB28" s="230">
        <v>-4.5189999999999952E-3</v>
      </c>
      <c r="BC28" s="393">
        <v>-4376</v>
      </c>
      <c r="BD28" s="28">
        <v>32.879999999999995</v>
      </c>
      <c r="BE28" s="28">
        <v>0.29000000000000625</v>
      </c>
      <c r="BF28" s="28">
        <v>1095624.1000000089</v>
      </c>
      <c r="BG28" s="238">
        <v>105.53041898642626</v>
      </c>
      <c r="BH28" s="4">
        <v>72654.75</v>
      </c>
      <c r="BI28" s="4">
        <v>72654.75</v>
      </c>
      <c r="BJ28" s="4"/>
      <c r="BK28" s="339">
        <v>72654.75</v>
      </c>
      <c r="BL28" s="339">
        <v>72654.75</v>
      </c>
      <c r="BM28" s="339">
        <v>0</v>
      </c>
      <c r="BN28" s="27"/>
      <c r="BO28" s="21" t="s">
        <v>68</v>
      </c>
      <c r="BP28" s="16">
        <v>1243864</v>
      </c>
      <c r="BQ28" s="379">
        <v>9.0371000000000007E-2</v>
      </c>
      <c r="BR28" s="19">
        <v>112409</v>
      </c>
      <c r="BS28" s="360">
        <v>627.41999999999996</v>
      </c>
      <c r="BT28" s="470">
        <v>57.31</v>
      </c>
      <c r="BU28" s="470">
        <v>70527810.150000006</v>
      </c>
      <c r="BV28" s="377">
        <v>0</v>
      </c>
      <c r="BW28" s="373">
        <v>0</v>
      </c>
      <c r="BX28" s="41">
        <v>9.9999999999909051E-3</v>
      </c>
      <c r="BY28" s="41">
        <v>0.60999999999999943</v>
      </c>
      <c r="BZ28" s="41">
        <v>0</v>
      </c>
      <c r="CA28" s="377">
        <v>-4.5189999999999952E-3</v>
      </c>
      <c r="CB28" s="374">
        <v>-4376</v>
      </c>
      <c r="CC28" s="28">
        <v>32.889999999999986</v>
      </c>
      <c r="CD28" s="28">
        <v>0.90000000000000568</v>
      </c>
      <c r="CE28" s="28">
        <v>1095624.1000000089</v>
      </c>
      <c r="CF28" s="370">
        <v>105.53210098733452</v>
      </c>
      <c r="CG28" s="4">
        <v>72654.75</v>
      </c>
      <c r="CH28" s="4">
        <v>72654.75</v>
      </c>
      <c r="CI28" s="4"/>
      <c r="CJ28" s="339">
        <v>0</v>
      </c>
      <c r="CK28" s="339">
        <v>0</v>
      </c>
      <c r="CL28" s="339">
        <v>0</v>
      </c>
      <c r="CM28" s="420"/>
      <c r="CN28" s="21" t="s">
        <v>68</v>
      </c>
      <c r="CO28" s="4">
        <v>72654.75</v>
      </c>
      <c r="CP28" s="4">
        <v>72654.75</v>
      </c>
      <c r="CQ28" s="4"/>
      <c r="CR28" s="53">
        <v>0</v>
      </c>
      <c r="CS28" s="53">
        <v>0</v>
      </c>
      <c r="CT28" s="53">
        <v>0</v>
      </c>
      <c r="CU28" s="397"/>
      <c r="CV28" s="21" t="s">
        <v>68</v>
      </c>
      <c r="CW28" s="16">
        <v>1243864</v>
      </c>
      <c r="CX28" s="423">
        <v>8.9768000000000001E-2</v>
      </c>
      <c r="CY28" s="425">
        <v>111659</v>
      </c>
      <c r="CZ28" s="424">
        <v>846.33</v>
      </c>
      <c r="DA28" s="273">
        <v>75.97</v>
      </c>
      <c r="DB28" s="273">
        <v>94500364.129999995</v>
      </c>
      <c r="DC28" s="387">
        <v>-6.0300000000000631E-4</v>
      </c>
      <c r="DD28" s="386">
        <v>-750</v>
      </c>
      <c r="DE28" s="41">
        <v>218.91000000000008</v>
      </c>
      <c r="DF28" s="41">
        <v>18.659999999999997</v>
      </c>
      <c r="DG28" s="41">
        <v>23972553.979999989</v>
      </c>
      <c r="DH28" s="387">
        <v>-5.1220000000000016E-3</v>
      </c>
      <c r="DI28" s="390">
        <v>-5126</v>
      </c>
      <c r="DJ28" s="28">
        <v>251.80000000000007</v>
      </c>
      <c r="DK28" s="28">
        <v>19.560000000000002</v>
      </c>
      <c r="DL28" s="28">
        <v>25068178.079999998</v>
      </c>
      <c r="DM28" s="391">
        <v>142.35278287050278</v>
      </c>
      <c r="DN28" s="4">
        <v>72654.75</v>
      </c>
      <c r="DO28" s="4">
        <v>72654.75</v>
      </c>
      <c r="DP28" s="4"/>
      <c r="DQ28" s="4">
        <v>0</v>
      </c>
      <c r="DR28" s="4">
        <v>0</v>
      </c>
      <c r="DS28" s="4">
        <v>0</v>
      </c>
      <c r="DT28" s="397"/>
      <c r="DU28" s="21" t="s">
        <v>68</v>
      </c>
      <c r="DV28" s="16">
        <v>1243864</v>
      </c>
      <c r="DW28" s="491">
        <v>8.9768000000000001E-2</v>
      </c>
      <c r="DX28" s="361">
        <v>111659</v>
      </c>
      <c r="DY28" s="2">
        <v>846.33</v>
      </c>
      <c r="DZ28" s="2">
        <v>75.97</v>
      </c>
      <c r="EA28" s="2">
        <v>94500364.129999995</v>
      </c>
      <c r="EB28" s="485">
        <v>0</v>
      </c>
      <c r="EC28" s="487">
        <v>0</v>
      </c>
      <c r="ED28" s="41">
        <v>0</v>
      </c>
      <c r="EE28" s="41">
        <v>0</v>
      </c>
      <c r="EF28" s="41">
        <v>0</v>
      </c>
      <c r="EG28" s="485">
        <v>-5.1220000000000016E-3</v>
      </c>
      <c r="EH28" s="490">
        <v>-5126</v>
      </c>
      <c r="EI28" s="28">
        <v>251.80000000000007</v>
      </c>
      <c r="EJ28" s="28">
        <v>19.560000000000002</v>
      </c>
      <c r="EK28" s="28">
        <v>25068178.079999998</v>
      </c>
      <c r="EL28" s="358">
        <v>142.35278287050278</v>
      </c>
      <c r="EM28" s="71">
        <v>72654.75</v>
      </c>
      <c r="EN28" s="71">
        <v>72654.75</v>
      </c>
      <c r="EO28" s="71"/>
      <c r="EP28" s="71">
        <v>0</v>
      </c>
      <c r="EQ28" s="71">
        <v>0</v>
      </c>
      <c r="ER28" s="71">
        <v>0</v>
      </c>
      <c r="ES28" s="33" t="s">
        <v>82</v>
      </c>
      <c r="ET28" s="21" t="s">
        <v>68</v>
      </c>
    </row>
    <row r="29" spans="1:150" ht="37.5" x14ac:dyDescent="0.2">
      <c r="A29" s="501"/>
      <c r="B29" s="502"/>
      <c r="C29" s="13"/>
      <c r="D29" s="511"/>
      <c r="E29" s="504"/>
      <c r="F29" s="37"/>
      <c r="G29" s="37"/>
      <c r="H29" s="37"/>
      <c r="I29" s="37"/>
      <c r="J29" s="37"/>
      <c r="L29" s="33" t="s">
        <v>83</v>
      </c>
      <c r="M29" s="21" t="s">
        <v>69</v>
      </c>
      <c r="N29" s="54" t="s">
        <v>52</v>
      </c>
      <c r="O29" s="16">
        <v>1230737</v>
      </c>
      <c r="P29" s="432">
        <v>3.0918000000000001E-2</v>
      </c>
      <c r="Q29" s="19">
        <v>38052</v>
      </c>
      <c r="R29" s="470">
        <v>1082.5999999999999</v>
      </c>
      <c r="S29" s="525">
        <v>1090.18</v>
      </c>
      <c r="T29" s="470">
        <v>33.5</v>
      </c>
      <c r="U29" s="360">
        <v>33.71</v>
      </c>
      <c r="V29" s="273">
        <v>41483529.359999999</v>
      </c>
      <c r="W29" s="273"/>
      <c r="X29" s="470"/>
      <c r="Y29" s="470"/>
      <c r="Z29" s="2">
        <v>41483529.359999999</v>
      </c>
      <c r="AA29" s="379">
        <v>3.0918000000000001E-2</v>
      </c>
      <c r="AB29" s="19">
        <v>38052</v>
      </c>
      <c r="AC29" s="360">
        <v>1090.18</v>
      </c>
      <c r="AD29" s="525">
        <v>33.71</v>
      </c>
      <c r="AE29" s="2">
        <v>41483529.359999999</v>
      </c>
      <c r="AF29" s="28">
        <v>0</v>
      </c>
      <c r="AG29" s="28">
        <v>0</v>
      </c>
      <c r="AH29" s="28">
        <v>0</v>
      </c>
      <c r="AI29" s="28">
        <v>0</v>
      </c>
      <c r="AJ29" s="41">
        <v>0</v>
      </c>
      <c r="AK29" s="321">
        <v>100</v>
      </c>
      <c r="AL29" s="369">
        <v>41483.5</v>
      </c>
      <c r="AM29" s="4">
        <v>0</v>
      </c>
      <c r="AN29" s="4"/>
      <c r="AO29" s="4"/>
      <c r="AP29" s="27"/>
      <c r="AQ29" s="21" t="s">
        <v>69</v>
      </c>
      <c r="AR29" s="51">
        <v>2.9446E-2</v>
      </c>
      <c r="AS29" s="19">
        <v>36627</v>
      </c>
      <c r="AT29" s="360">
        <v>1003.78</v>
      </c>
      <c r="AU29" s="470">
        <v>29.56</v>
      </c>
      <c r="AV29" s="470">
        <v>36765450.060000002</v>
      </c>
      <c r="AW29" s="230">
        <v>-1.4720000000000011E-3</v>
      </c>
      <c r="AX29" s="230">
        <v>-1425</v>
      </c>
      <c r="AY29" s="41">
        <v>-86.400000000000091</v>
      </c>
      <c r="AZ29" s="41">
        <v>-4.1500000000000021</v>
      </c>
      <c r="BA29" s="41">
        <v>-4718079.299999997</v>
      </c>
      <c r="BB29" s="230">
        <v>-1.4720000000000011E-3</v>
      </c>
      <c r="BC29" s="393">
        <v>-1425</v>
      </c>
      <c r="BD29" s="28">
        <v>-86.400000000000091</v>
      </c>
      <c r="BE29" s="28">
        <v>-4.1500000000000021</v>
      </c>
      <c r="BF29" s="28">
        <v>-4718079.299999997</v>
      </c>
      <c r="BG29" s="238">
        <v>92.0747032600121</v>
      </c>
      <c r="BH29" s="4">
        <v>50145.97</v>
      </c>
      <c r="BI29" s="4">
        <v>50145.97</v>
      </c>
      <c r="BJ29" s="4"/>
      <c r="BK29" s="339">
        <v>50145.97</v>
      </c>
      <c r="BL29" s="339">
        <v>50145.97</v>
      </c>
      <c r="BM29" s="339">
        <v>0</v>
      </c>
      <c r="BN29" s="27"/>
      <c r="BO29" s="21" t="s">
        <v>69</v>
      </c>
      <c r="BP29" s="16">
        <v>1243864</v>
      </c>
      <c r="BQ29" s="378">
        <v>3.4229999999999997E-2</v>
      </c>
      <c r="BR29" s="276">
        <v>42577</v>
      </c>
      <c r="BS29" s="273">
        <v>1078.78</v>
      </c>
      <c r="BT29" s="273">
        <v>37.32</v>
      </c>
      <c r="BU29" s="273">
        <v>45931144.300000004</v>
      </c>
      <c r="BV29" s="377">
        <v>4.7839999999999966E-3</v>
      </c>
      <c r="BW29" s="373">
        <v>5950</v>
      </c>
      <c r="BX29" s="41">
        <v>75</v>
      </c>
      <c r="BY29" s="41">
        <v>7.7600000000000016</v>
      </c>
      <c r="BZ29" s="41">
        <v>9165694.2400000021</v>
      </c>
      <c r="CA29" s="377">
        <v>3.3119999999999955E-3</v>
      </c>
      <c r="CB29" s="374">
        <v>4525</v>
      </c>
      <c r="CC29" s="28">
        <v>-11.400000000000091</v>
      </c>
      <c r="CD29" s="28">
        <v>3.6099999999999994</v>
      </c>
      <c r="CE29" s="28">
        <v>4447614.9400000051</v>
      </c>
      <c r="CF29" s="370">
        <v>98.954301124584916</v>
      </c>
      <c r="CG29" s="4">
        <v>231383.67</v>
      </c>
      <c r="CH29" s="4">
        <v>231383.67</v>
      </c>
      <c r="CI29" s="4"/>
      <c r="CJ29" s="339">
        <v>181237.7</v>
      </c>
      <c r="CK29" s="339">
        <v>181237.7</v>
      </c>
      <c r="CL29" s="339">
        <v>0</v>
      </c>
      <c r="CM29" s="420"/>
      <c r="CN29" s="21" t="s">
        <v>69</v>
      </c>
      <c r="CO29" s="4">
        <v>231383.67</v>
      </c>
      <c r="CP29" s="4">
        <v>231383.67</v>
      </c>
      <c r="CQ29" s="4"/>
      <c r="CR29" s="53">
        <v>0</v>
      </c>
      <c r="CS29" s="53">
        <v>0</v>
      </c>
      <c r="CT29" s="53">
        <v>0</v>
      </c>
      <c r="CU29" s="397"/>
      <c r="CV29" s="21" t="s">
        <v>69</v>
      </c>
      <c r="CW29" s="16">
        <v>1243864</v>
      </c>
      <c r="CX29" s="378">
        <v>3.6093E-2</v>
      </c>
      <c r="CY29" s="276">
        <v>44895</v>
      </c>
      <c r="CZ29" s="273">
        <v>1130.8399999999999</v>
      </c>
      <c r="DA29" s="273">
        <v>40.82</v>
      </c>
      <c r="DB29" s="273">
        <v>50768894.140000001</v>
      </c>
      <c r="DC29" s="387">
        <v>1.8630000000000035E-3</v>
      </c>
      <c r="DD29" s="386">
        <v>2318</v>
      </c>
      <c r="DE29" s="41">
        <v>52.059999999999945</v>
      </c>
      <c r="DF29" s="41">
        <v>3.5</v>
      </c>
      <c r="DG29" s="41">
        <v>4837749.8399999961</v>
      </c>
      <c r="DH29" s="387">
        <v>5.174999999999999E-3</v>
      </c>
      <c r="DI29" s="390">
        <v>6843</v>
      </c>
      <c r="DJ29" s="28">
        <v>40.659999999999854</v>
      </c>
      <c r="DK29" s="28">
        <v>7.1099999999999994</v>
      </c>
      <c r="DL29" s="28">
        <v>9285364.7800000012</v>
      </c>
      <c r="DM29" s="391">
        <v>103.72965932231372</v>
      </c>
      <c r="DN29" s="4">
        <v>231383.67</v>
      </c>
      <c r="DO29" s="4">
        <v>231383.67</v>
      </c>
      <c r="DP29" s="4"/>
      <c r="DQ29" s="4">
        <v>0</v>
      </c>
      <c r="DR29" s="4">
        <v>0</v>
      </c>
      <c r="DS29" s="4">
        <v>0</v>
      </c>
      <c r="DT29" s="397"/>
      <c r="DU29" s="21" t="s">
        <v>69</v>
      </c>
      <c r="DV29" s="16">
        <v>1243864</v>
      </c>
      <c r="DW29" s="491">
        <v>3.6093E-2</v>
      </c>
      <c r="DX29" s="361">
        <v>44895</v>
      </c>
      <c r="DY29" s="2">
        <v>1130.8399999999999</v>
      </c>
      <c r="DZ29" s="2">
        <v>40.82</v>
      </c>
      <c r="EA29" s="2">
        <v>50768894.140000001</v>
      </c>
      <c r="EB29" s="485">
        <v>0</v>
      </c>
      <c r="EC29" s="487">
        <v>0</v>
      </c>
      <c r="ED29" s="41">
        <v>0</v>
      </c>
      <c r="EE29" s="41">
        <v>0</v>
      </c>
      <c r="EF29" s="41">
        <v>0</v>
      </c>
      <c r="EG29" s="485">
        <v>5.174999999999999E-3</v>
      </c>
      <c r="EH29" s="490">
        <v>6843</v>
      </c>
      <c r="EI29" s="28">
        <v>40.659999999999854</v>
      </c>
      <c r="EJ29" s="28">
        <v>7.1099999999999994</v>
      </c>
      <c r="EK29" s="28">
        <v>9285364.7800000012</v>
      </c>
      <c r="EL29" s="358">
        <v>103.72965932231372</v>
      </c>
      <c r="EM29" s="71">
        <v>231383.67</v>
      </c>
      <c r="EN29" s="71">
        <v>231383.67</v>
      </c>
      <c r="EO29" s="71"/>
      <c r="EP29" s="71">
        <v>0</v>
      </c>
      <c r="EQ29" s="71">
        <v>0</v>
      </c>
      <c r="ER29" s="71">
        <v>0</v>
      </c>
      <c r="ES29" s="33" t="s">
        <v>83</v>
      </c>
      <c r="ET29" s="21" t="s">
        <v>69</v>
      </c>
    </row>
    <row r="30" spans="1:150" ht="75" x14ac:dyDescent="0.2">
      <c r="A30" s="501"/>
      <c r="B30" s="502"/>
      <c r="C30" s="13"/>
      <c r="D30" s="512"/>
      <c r="E30" s="504"/>
      <c r="F30" s="37"/>
      <c r="G30" s="37"/>
      <c r="H30" s="37"/>
      <c r="I30" s="37"/>
      <c r="J30" s="37"/>
      <c r="L30" s="33" t="s">
        <v>84</v>
      </c>
      <c r="M30" s="21" t="s">
        <v>71</v>
      </c>
      <c r="N30" s="54" t="s">
        <v>52</v>
      </c>
      <c r="O30" s="16">
        <v>1230737</v>
      </c>
      <c r="P30" s="433">
        <v>1.5192000000000001E-2</v>
      </c>
      <c r="Q30" s="19">
        <v>18697</v>
      </c>
      <c r="R30" s="470">
        <v>2242.1</v>
      </c>
      <c r="S30" s="525">
        <v>2257.79</v>
      </c>
      <c r="T30" s="470">
        <v>34.1</v>
      </c>
      <c r="U30" s="360">
        <v>34.299999999999997</v>
      </c>
      <c r="V30" s="273">
        <v>42213899.630000003</v>
      </c>
      <c r="W30" s="273"/>
      <c r="X30" s="470"/>
      <c r="Y30" s="470"/>
      <c r="Z30" s="2">
        <v>42213899.630000003</v>
      </c>
      <c r="AA30" s="379">
        <v>1.5192000000000001E-2</v>
      </c>
      <c r="AB30" s="19">
        <v>18697</v>
      </c>
      <c r="AC30" s="360">
        <v>2257.79</v>
      </c>
      <c r="AD30" s="525">
        <v>34.299999999999997</v>
      </c>
      <c r="AE30" s="2">
        <v>42213899.630000003</v>
      </c>
      <c r="AF30" s="28">
        <v>0</v>
      </c>
      <c r="AG30" s="28">
        <v>0</v>
      </c>
      <c r="AH30" s="28">
        <v>0</v>
      </c>
      <c r="AI30" s="28">
        <v>0</v>
      </c>
      <c r="AJ30" s="41">
        <v>0</v>
      </c>
      <c r="AK30" s="321">
        <v>100</v>
      </c>
      <c r="AL30" s="369">
        <v>42213.9</v>
      </c>
      <c r="AM30" s="4">
        <v>0</v>
      </c>
      <c r="AN30" s="4"/>
      <c r="AO30" s="4"/>
      <c r="AP30" s="27"/>
      <c r="AQ30" s="21" t="s">
        <v>71</v>
      </c>
      <c r="AR30" s="51">
        <v>1.321E-2</v>
      </c>
      <c r="AS30" s="19">
        <v>16431</v>
      </c>
      <c r="AT30" s="360">
        <v>2078.9499999999998</v>
      </c>
      <c r="AU30" s="470">
        <v>27.46</v>
      </c>
      <c r="AV30" s="470">
        <v>34159227.450000003</v>
      </c>
      <c r="AW30" s="230">
        <v>-1.9820000000000011E-3</v>
      </c>
      <c r="AX30" s="230">
        <v>-2266</v>
      </c>
      <c r="AY30" s="41">
        <v>-178.84000000000015</v>
      </c>
      <c r="AZ30" s="41">
        <v>-6.8399999999999963</v>
      </c>
      <c r="BA30" s="41">
        <v>-8054672.1799999997</v>
      </c>
      <c r="BB30" s="230">
        <v>-1.9820000000000011E-3</v>
      </c>
      <c r="BC30" s="393">
        <v>-2266</v>
      </c>
      <c r="BD30" s="28">
        <v>-178.84000000000015</v>
      </c>
      <c r="BE30" s="28">
        <v>-6.8399999999999963</v>
      </c>
      <c r="BF30" s="28">
        <v>-8054672.1799999997</v>
      </c>
      <c r="BG30" s="238">
        <v>92.078979887412018</v>
      </c>
      <c r="BH30" s="4">
        <v>5003470.2300000004</v>
      </c>
      <c r="BI30" s="4">
        <v>5003470.2300000004</v>
      </c>
      <c r="BJ30" s="4"/>
      <c r="BK30" s="339">
        <v>5003470.2300000004</v>
      </c>
      <c r="BL30" s="339">
        <v>5003470.2300000004</v>
      </c>
      <c r="BM30" s="339">
        <v>0</v>
      </c>
      <c r="BN30" s="27"/>
      <c r="BO30" s="21" t="s">
        <v>71</v>
      </c>
      <c r="BP30" s="16">
        <v>1243864</v>
      </c>
      <c r="BQ30" s="379">
        <v>1.321E-2</v>
      </c>
      <c r="BR30" s="19">
        <v>16431</v>
      </c>
      <c r="BS30" s="360">
        <v>2078.9499999999998</v>
      </c>
      <c r="BT30" s="470">
        <v>27.46</v>
      </c>
      <c r="BU30" s="470">
        <v>34159227.450000003</v>
      </c>
      <c r="BV30" s="373">
        <v>0</v>
      </c>
      <c r="BW30" s="373">
        <v>0</v>
      </c>
      <c r="BX30" s="41">
        <v>0</v>
      </c>
      <c r="BY30" s="41">
        <v>0</v>
      </c>
      <c r="BZ30" s="41">
        <v>0</v>
      </c>
      <c r="CA30" s="371">
        <v>-1.9820000000000011E-3</v>
      </c>
      <c r="CB30" s="372">
        <v>-2266</v>
      </c>
      <c r="CC30" s="28">
        <v>-178.84000000000015</v>
      </c>
      <c r="CD30" s="28">
        <v>-6.8399999999999963</v>
      </c>
      <c r="CE30" s="28">
        <v>-8054672.1799999997</v>
      </c>
      <c r="CF30" s="370">
        <v>92.078979887412018</v>
      </c>
      <c r="CG30" s="4">
        <v>5003470.2300000004</v>
      </c>
      <c r="CH30" s="4">
        <v>5003470.2300000004</v>
      </c>
      <c r="CI30" s="4"/>
      <c r="CJ30" s="339">
        <v>0</v>
      </c>
      <c r="CK30" s="339">
        <v>0</v>
      </c>
      <c r="CL30" s="339">
        <v>0</v>
      </c>
      <c r="CM30" s="420"/>
      <c r="CN30" s="21" t="s">
        <v>71</v>
      </c>
      <c r="CO30" s="4">
        <v>5003470.2300000004</v>
      </c>
      <c r="CP30" s="4">
        <v>5003470.2300000004</v>
      </c>
      <c r="CQ30" s="4"/>
      <c r="CR30" s="53">
        <v>0</v>
      </c>
      <c r="CS30" s="53">
        <v>0</v>
      </c>
      <c r="CT30" s="53">
        <v>0</v>
      </c>
      <c r="CU30" s="397"/>
      <c r="CV30" s="21" t="s">
        <v>71</v>
      </c>
      <c r="CW30" s="16">
        <v>1243864</v>
      </c>
      <c r="CX30" s="423">
        <v>9.391E-3</v>
      </c>
      <c r="CY30" s="425">
        <v>11681</v>
      </c>
      <c r="CZ30" s="424">
        <v>2155.8200000000002</v>
      </c>
      <c r="DA30" s="273">
        <v>20.25</v>
      </c>
      <c r="DB30" s="273">
        <v>25182155</v>
      </c>
      <c r="DC30" s="387">
        <v>-3.8189999999999995E-3</v>
      </c>
      <c r="DD30" s="386">
        <v>-4750</v>
      </c>
      <c r="DE30" s="41">
        <v>76.870000000000346</v>
      </c>
      <c r="DF30" s="41">
        <v>-7.2100000000000009</v>
      </c>
      <c r="DG30" s="41">
        <v>-8977072.450000003</v>
      </c>
      <c r="DH30" s="388">
        <v>-5.8010000000000006E-3</v>
      </c>
      <c r="DI30" s="389">
        <v>-7016</v>
      </c>
      <c r="DJ30" s="28">
        <v>-101.9699999999998</v>
      </c>
      <c r="DK30" s="28">
        <v>-14.049999999999997</v>
      </c>
      <c r="DL30" s="28">
        <v>-17031744.630000003</v>
      </c>
      <c r="DM30" s="391">
        <v>95.483636653541751</v>
      </c>
      <c r="DN30" s="4">
        <v>5003470.2300000004</v>
      </c>
      <c r="DO30" s="4">
        <v>5003470.2300000004</v>
      </c>
      <c r="DP30" s="4"/>
      <c r="DQ30" s="4">
        <v>0</v>
      </c>
      <c r="DR30" s="4">
        <v>0</v>
      </c>
      <c r="DS30" s="4">
        <v>0</v>
      </c>
      <c r="DT30" s="397"/>
      <c r="DU30" s="21" t="s">
        <v>71</v>
      </c>
      <c r="DV30" s="16">
        <v>1243864</v>
      </c>
      <c r="DW30" s="491">
        <v>9.391E-3</v>
      </c>
      <c r="DX30" s="361">
        <v>11681</v>
      </c>
      <c r="DY30" s="2">
        <v>2155.8200000000002</v>
      </c>
      <c r="DZ30" s="2">
        <v>20.25</v>
      </c>
      <c r="EA30" s="2">
        <v>25182155</v>
      </c>
      <c r="EB30" s="485">
        <v>0</v>
      </c>
      <c r="EC30" s="487">
        <v>0</v>
      </c>
      <c r="ED30" s="41">
        <v>0</v>
      </c>
      <c r="EE30" s="41">
        <v>0</v>
      </c>
      <c r="EF30" s="41">
        <v>0</v>
      </c>
      <c r="EG30" s="487">
        <v>-5.8010000000000006E-3</v>
      </c>
      <c r="EH30" s="488">
        <v>-7016</v>
      </c>
      <c r="EI30" s="28">
        <v>-101.9699999999998</v>
      </c>
      <c r="EJ30" s="28">
        <v>-14.049999999999997</v>
      </c>
      <c r="EK30" s="28">
        <v>-17031744.630000003</v>
      </c>
      <c r="EL30" s="358">
        <v>95.483636653541751</v>
      </c>
      <c r="EM30" s="71">
        <v>5003470.2300000004</v>
      </c>
      <c r="EN30" s="71">
        <v>5003470.2300000004</v>
      </c>
      <c r="EO30" s="71"/>
      <c r="EP30" s="71">
        <v>0</v>
      </c>
      <c r="EQ30" s="71">
        <v>0</v>
      </c>
      <c r="ER30" s="71">
        <v>0</v>
      </c>
      <c r="ES30" s="33" t="s">
        <v>84</v>
      </c>
      <c r="ET30" s="21" t="s">
        <v>71</v>
      </c>
    </row>
    <row r="31" spans="1:150" ht="37.5" x14ac:dyDescent="0.2">
      <c r="A31" s="501"/>
      <c r="B31" s="502"/>
      <c r="C31" s="13"/>
      <c r="D31" s="511"/>
      <c r="E31" s="504"/>
      <c r="F31" s="37"/>
      <c r="G31" s="37"/>
      <c r="H31" s="37"/>
      <c r="I31" s="37"/>
      <c r="J31" s="37"/>
      <c r="L31" s="33" t="s">
        <v>85</v>
      </c>
      <c r="M31" s="21" t="s">
        <v>51</v>
      </c>
      <c r="N31" s="54" t="s">
        <v>52</v>
      </c>
      <c r="O31" s="16">
        <v>1230737</v>
      </c>
      <c r="P31" s="432">
        <v>1.1199999999999999E-3</v>
      </c>
      <c r="Q31" s="19">
        <v>1378</v>
      </c>
      <c r="R31" s="470">
        <v>9091.4</v>
      </c>
      <c r="S31" s="525">
        <v>9155.0400000000009</v>
      </c>
      <c r="T31" s="470">
        <v>10.199999999999999</v>
      </c>
      <c r="U31" s="360">
        <v>10.25</v>
      </c>
      <c r="V31" s="273">
        <v>12615645.119999999</v>
      </c>
      <c r="W31" s="273"/>
      <c r="X31" s="470"/>
      <c r="Y31" s="470"/>
      <c r="Z31" s="2">
        <v>12615645.119999999</v>
      </c>
      <c r="AA31" s="379">
        <v>1.1199999999999999E-3</v>
      </c>
      <c r="AB31" s="19">
        <v>1378</v>
      </c>
      <c r="AC31" s="360">
        <v>9155.0400000000009</v>
      </c>
      <c r="AD31" s="525">
        <v>10.25</v>
      </c>
      <c r="AE31" s="2">
        <v>12615645.119999999</v>
      </c>
      <c r="AF31" s="28">
        <v>0</v>
      </c>
      <c r="AG31" s="28">
        <v>0</v>
      </c>
      <c r="AH31" s="28">
        <v>0</v>
      </c>
      <c r="AI31" s="28">
        <v>0</v>
      </c>
      <c r="AJ31" s="41">
        <v>0</v>
      </c>
      <c r="AK31" s="321">
        <v>100</v>
      </c>
      <c r="AL31" s="369">
        <v>12615.6</v>
      </c>
      <c r="AM31" s="4">
        <v>0</v>
      </c>
      <c r="AN31" s="4"/>
      <c r="AO31" s="4"/>
      <c r="AP31" s="27"/>
      <c r="AQ31" s="21" t="s">
        <v>51</v>
      </c>
      <c r="AR31" s="51">
        <v>9.7400000000000004E-4</v>
      </c>
      <c r="AS31" s="19">
        <v>1212</v>
      </c>
      <c r="AT31" s="360">
        <v>8429.7000000000007</v>
      </c>
      <c r="AU31" s="470">
        <v>8.2100000000000009</v>
      </c>
      <c r="AV31" s="470">
        <v>10216796.4</v>
      </c>
      <c r="AW31" s="230">
        <v>-1.4599999999999986E-4</v>
      </c>
      <c r="AX31" s="230">
        <v>-166</v>
      </c>
      <c r="AY31" s="41">
        <v>-725.34000000000015</v>
      </c>
      <c r="AZ31" s="41">
        <v>-2.0399999999999991</v>
      </c>
      <c r="BA31" s="41">
        <v>-2398848.7199999988</v>
      </c>
      <c r="BB31" s="230">
        <v>-1.4599999999999986E-4</v>
      </c>
      <c r="BC31" s="393">
        <v>-166</v>
      </c>
      <c r="BD31" s="28">
        <v>-725.34000000000015</v>
      </c>
      <c r="BE31" s="28">
        <v>-2.0399999999999991</v>
      </c>
      <c r="BF31" s="28">
        <v>-2398848.7199999988</v>
      </c>
      <c r="BG31" s="238">
        <v>92.077150946363972</v>
      </c>
      <c r="BH31" s="4">
        <v>164309.14000000001</v>
      </c>
      <c r="BI31" s="4">
        <v>164309.14000000001</v>
      </c>
      <c r="BJ31" s="4"/>
      <c r="BK31" s="339">
        <v>164309.14000000001</v>
      </c>
      <c r="BL31" s="339">
        <v>164309.14000000001</v>
      </c>
      <c r="BM31" s="339">
        <v>0</v>
      </c>
      <c r="BN31" s="27"/>
      <c r="BO31" s="21" t="s">
        <v>51</v>
      </c>
      <c r="BP31" s="16">
        <v>1243864</v>
      </c>
      <c r="BQ31" s="379">
        <v>9.7400000000000004E-4</v>
      </c>
      <c r="BR31" s="19">
        <v>1212</v>
      </c>
      <c r="BS31" s="360">
        <v>8429.7000000000007</v>
      </c>
      <c r="BT31" s="470">
        <v>8.2100000000000009</v>
      </c>
      <c r="BU31" s="470">
        <v>10216796.4</v>
      </c>
      <c r="BV31" s="373">
        <v>0</v>
      </c>
      <c r="BW31" s="373">
        <v>0</v>
      </c>
      <c r="BX31" s="41">
        <v>0</v>
      </c>
      <c r="BY31" s="41">
        <v>0</v>
      </c>
      <c r="BZ31" s="41">
        <v>0</v>
      </c>
      <c r="CA31" s="371">
        <v>-1.4599999999999986E-4</v>
      </c>
      <c r="CB31" s="372">
        <v>-166</v>
      </c>
      <c r="CC31" s="28">
        <v>-725.34000000000015</v>
      </c>
      <c r="CD31" s="28">
        <v>-2.0399999999999991</v>
      </c>
      <c r="CE31" s="28">
        <v>-2398848.7199999988</v>
      </c>
      <c r="CF31" s="370">
        <v>92.077150946363972</v>
      </c>
      <c r="CG31" s="4">
        <v>164309.14000000001</v>
      </c>
      <c r="CH31" s="4">
        <v>164309.14000000001</v>
      </c>
      <c r="CI31" s="4"/>
      <c r="CJ31" s="339">
        <v>0</v>
      </c>
      <c r="CK31" s="339">
        <v>0</v>
      </c>
      <c r="CL31" s="339">
        <v>0</v>
      </c>
      <c r="CM31" s="420"/>
      <c r="CN31" s="21" t="s">
        <v>51</v>
      </c>
      <c r="CO31" s="4">
        <v>164309.14000000001</v>
      </c>
      <c r="CP31" s="4">
        <v>164309.14000000001</v>
      </c>
      <c r="CQ31" s="4"/>
      <c r="CR31" s="53">
        <v>0</v>
      </c>
      <c r="CS31" s="53">
        <v>0</v>
      </c>
      <c r="CT31" s="53">
        <v>0</v>
      </c>
      <c r="CU31" s="397"/>
      <c r="CV31" s="21" t="s">
        <v>51</v>
      </c>
      <c r="CW31" s="16">
        <v>1243864</v>
      </c>
      <c r="CX31" s="378">
        <v>9.7400000000000004E-4</v>
      </c>
      <c r="CY31" s="276">
        <v>1212</v>
      </c>
      <c r="CZ31" s="273">
        <v>13376.84</v>
      </c>
      <c r="DA31" s="273">
        <v>13.03</v>
      </c>
      <c r="DB31" s="273">
        <v>16212736.119999999</v>
      </c>
      <c r="DC31" s="387">
        <v>0</v>
      </c>
      <c r="DD31" s="386">
        <v>0</v>
      </c>
      <c r="DE31" s="41">
        <v>4947.1399999999994</v>
      </c>
      <c r="DF31" s="41">
        <v>4.8199999999999985</v>
      </c>
      <c r="DG31" s="41">
        <v>5995939.7199999988</v>
      </c>
      <c r="DH31" s="388">
        <v>-1.4599999999999986E-4</v>
      </c>
      <c r="DI31" s="389">
        <v>-166</v>
      </c>
      <c r="DJ31" s="28">
        <v>4221.7999999999993</v>
      </c>
      <c r="DK31" s="28">
        <v>2.7799999999999994</v>
      </c>
      <c r="DL31" s="28">
        <v>3597091</v>
      </c>
      <c r="DM31" s="391">
        <v>146.11448994215206</v>
      </c>
      <c r="DN31" s="4">
        <v>164309.14000000001</v>
      </c>
      <c r="DO31" s="4">
        <v>164309.14000000001</v>
      </c>
      <c r="DP31" s="4"/>
      <c r="DQ31" s="4">
        <v>0</v>
      </c>
      <c r="DR31" s="4">
        <v>0</v>
      </c>
      <c r="DS31" s="4">
        <v>0</v>
      </c>
      <c r="DT31" s="397"/>
      <c r="DU31" s="21" t="s">
        <v>51</v>
      </c>
      <c r="DV31" s="16">
        <v>1243864</v>
      </c>
      <c r="DW31" s="491">
        <v>9.7400000000000004E-4</v>
      </c>
      <c r="DX31" s="361">
        <v>1212</v>
      </c>
      <c r="DY31" s="2">
        <v>13376.84</v>
      </c>
      <c r="DZ31" s="2">
        <v>13.03</v>
      </c>
      <c r="EA31" s="2">
        <v>16212736.119999999</v>
      </c>
      <c r="EB31" s="485">
        <v>0</v>
      </c>
      <c r="EC31" s="487">
        <v>0</v>
      </c>
      <c r="ED31" s="41">
        <v>0</v>
      </c>
      <c r="EE31" s="41">
        <v>0</v>
      </c>
      <c r="EF31" s="41">
        <v>0</v>
      </c>
      <c r="EG31" s="487">
        <v>-1.4599999999999986E-4</v>
      </c>
      <c r="EH31" s="488">
        <v>-166</v>
      </c>
      <c r="EI31" s="28">
        <v>4221.7999999999993</v>
      </c>
      <c r="EJ31" s="28">
        <v>2.7799999999999994</v>
      </c>
      <c r="EK31" s="28">
        <v>3597091</v>
      </c>
      <c r="EL31" s="358">
        <v>146.11448994215206</v>
      </c>
      <c r="EM31" s="71">
        <v>164309.14000000001</v>
      </c>
      <c r="EN31" s="71">
        <v>164309.14000000001</v>
      </c>
      <c r="EO31" s="71"/>
      <c r="EP31" s="71">
        <v>0</v>
      </c>
      <c r="EQ31" s="71">
        <v>0</v>
      </c>
      <c r="ER31" s="71">
        <v>0</v>
      </c>
      <c r="ES31" s="33" t="s">
        <v>85</v>
      </c>
      <c r="ET31" s="21" t="s">
        <v>51</v>
      </c>
    </row>
    <row r="32" spans="1:150" ht="43.5" customHeight="1" x14ac:dyDescent="0.2">
      <c r="A32" s="501"/>
      <c r="B32" s="502"/>
      <c r="C32" s="13"/>
      <c r="D32" s="511"/>
      <c r="E32" s="504"/>
      <c r="F32" s="37"/>
      <c r="G32" s="37"/>
      <c r="H32" s="37"/>
      <c r="I32" s="37"/>
      <c r="J32" s="37"/>
      <c r="L32" s="33" t="s">
        <v>86</v>
      </c>
      <c r="M32" s="21" t="s">
        <v>70</v>
      </c>
      <c r="N32" s="54" t="s">
        <v>52</v>
      </c>
      <c r="O32" s="16">
        <v>1230737</v>
      </c>
      <c r="P32" s="432">
        <v>0.102779</v>
      </c>
      <c r="Q32" s="19">
        <v>126494</v>
      </c>
      <c r="R32" s="470">
        <v>434</v>
      </c>
      <c r="S32" s="525">
        <v>437.04</v>
      </c>
      <c r="T32" s="470">
        <v>44.6</v>
      </c>
      <c r="U32" s="360">
        <v>44.92</v>
      </c>
      <c r="V32" s="273">
        <v>55282937.759999998</v>
      </c>
      <c r="W32" s="273"/>
      <c r="X32" s="470"/>
      <c r="Y32" s="470"/>
      <c r="Z32" s="2">
        <v>55282937.759999998</v>
      </c>
      <c r="AA32" s="379">
        <v>0.102779</v>
      </c>
      <c r="AB32" s="19">
        <v>126494</v>
      </c>
      <c r="AC32" s="360">
        <v>437.04</v>
      </c>
      <c r="AD32" s="525">
        <v>44.92</v>
      </c>
      <c r="AE32" s="2">
        <v>55282937.759999998</v>
      </c>
      <c r="AF32" s="28">
        <v>0</v>
      </c>
      <c r="AG32" s="28">
        <v>0</v>
      </c>
      <c r="AH32" s="28">
        <v>0</v>
      </c>
      <c r="AI32" s="28">
        <v>0</v>
      </c>
      <c r="AJ32" s="41">
        <v>0</v>
      </c>
      <c r="AK32" s="321">
        <v>100</v>
      </c>
      <c r="AL32" s="369">
        <v>55282.9</v>
      </c>
      <c r="AM32" s="4">
        <v>0</v>
      </c>
      <c r="AN32" s="4"/>
      <c r="AO32" s="4"/>
      <c r="AP32" s="27"/>
      <c r="AQ32" s="21" t="s">
        <v>70</v>
      </c>
      <c r="AR32" s="51">
        <v>0.275507</v>
      </c>
      <c r="AS32" s="19">
        <v>342693</v>
      </c>
      <c r="AT32" s="360">
        <v>402.4</v>
      </c>
      <c r="AU32" s="470">
        <v>110.86</v>
      </c>
      <c r="AV32" s="470">
        <v>137899663.19999999</v>
      </c>
      <c r="AW32" s="230">
        <v>0.17272799999999999</v>
      </c>
      <c r="AX32" s="230">
        <v>216199</v>
      </c>
      <c r="AY32" s="41">
        <v>-34.640000000000043</v>
      </c>
      <c r="AZ32" s="41">
        <v>65.94</v>
      </c>
      <c r="BA32" s="41">
        <v>82616725.439999998</v>
      </c>
      <c r="BB32" s="230">
        <v>0.17272799999999999</v>
      </c>
      <c r="BC32" s="393">
        <v>216199</v>
      </c>
      <c r="BD32" s="28">
        <v>-34.640000000000043</v>
      </c>
      <c r="BE32" s="28">
        <v>65.94</v>
      </c>
      <c r="BF32" s="28">
        <v>82616725.439999998</v>
      </c>
      <c r="BG32" s="238">
        <v>92.07395204100311</v>
      </c>
      <c r="BH32" s="4">
        <v>958962.9</v>
      </c>
      <c r="BI32" s="4">
        <v>958962.9</v>
      </c>
      <c r="BJ32" s="4"/>
      <c r="BK32" s="339">
        <v>958962.9</v>
      </c>
      <c r="BL32" s="339">
        <v>958962.9</v>
      </c>
      <c r="BM32" s="339">
        <v>0</v>
      </c>
      <c r="BN32" s="27"/>
      <c r="BO32" s="21" t="s">
        <v>70</v>
      </c>
      <c r="BP32" s="16">
        <v>1243864</v>
      </c>
      <c r="BQ32" s="379">
        <v>0.275507</v>
      </c>
      <c r="BR32" s="19">
        <v>342693</v>
      </c>
      <c r="BS32" s="360">
        <v>402.4</v>
      </c>
      <c r="BT32" s="470">
        <v>110.86</v>
      </c>
      <c r="BU32" s="470">
        <v>137899663.19999999</v>
      </c>
      <c r="BV32" s="373">
        <v>0</v>
      </c>
      <c r="BW32" s="373">
        <v>0</v>
      </c>
      <c r="BX32" s="41">
        <v>0</v>
      </c>
      <c r="BY32" s="41">
        <v>0</v>
      </c>
      <c r="BZ32" s="41">
        <v>0</v>
      </c>
      <c r="CA32" s="371">
        <v>0.17272799999999999</v>
      </c>
      <c r="CB32" s="372">
        <v>216199</v>
      </c>
      <c r="CC32" s="28">
        <v>-34.640000000000043</v>
      </c>
      <c r="CD32" s="28">
        <v>65.94</v>
      </c>
      <c r="CE32" s="28">
        <v>82616725.439999998</v>
      </c>
      <c r="CF32" s="370">
        <v>92.07395204100311</v>
      </c>
      <c r="CG32" s="4">
        <v>958962.9</v>
      </c>
      <c r="CH32" s="4">
        <v>958962.9</v>
      </c>
      <c r="CI32" s="4"/>
      <c r="CJ32" s="339">
        <v>0</v>
      </c>
      <c r="CK32" s="339">
        <v>0</v>
      </c>
      <c r="CL32" s="339">
        <v>0</v>
      </c>
      <c r="CM32" s="420"/>
      <c r="CN32" s="21" t="s">
        <v>70</v>
      </c>
      <c r="CO32" s="4">
        <v>958962.9</v>
      </c>
      <c r="CP32" s="4">
        <v>958962.9</v>
      </c>
      <c r="CQ32" s="4"/>
      <c r="CR32" s="53">
        <v>0</v>
      </c>
      <c r="CS32" s="53">
        <v>0</v>
      </c>
      <c r="CT32" s="53">
        <v>0</v>
      </c>
      <c r="CU32" s="397"/>
      <c r="CV32" s="21" t="s">
        <v>70</v>
      </c>
      <c r="CW32" s="16">
        <v>1243864</v>
      </c>
      <c r="CX32" s="378">
        <v>0.169488</v>
      </c>
      <c r="CY32" s="276">
        <v>210820</v>
      </c>
      <c r="CZ32" s="470">
        <v>402.4</v>
      </c>
      <c r="DA32" s="273">
        <v>68.2</v>
      </c>
      <c r="DB32" s="273">
        <v>84833968</v>
      </c>
      <c r="DC32" s="387">
        <v>-0.106019</v>
      </c>
      <c r="DD32" s="386">
        <v>-131873</v>
      </c>
      <c r="DE32" s="41">
        <v>0</v>
      </c>
      <c r="DF32" s="41">
        <v>-42.66</v>
      </c>
      <c r="DG32" s="41">
        <v>-53065695.199999988</v>
      </c>
      <c r="DH32" s="388">
        <v>6.6709000000000004E-2</v>
      </c>
      <c r="DI32" s="389">
        <v>84326</v>
      </c>
      <c r="DJ32" s="28">
        <v>-34.640000000000043</v>
      </c>
      <c r="DK32" s="28">
        <v>23.28</v>
      </c>
      <c r="DL32" s="28">
        <v>29551030.240000002</v>
      </c>
      <c r="DM32" s="391">
        <v>92.07395204100311</v>
      </c>
      <c r="DN32" s="4">
        <v>958962.9</v>
      </c>
      <c r="DO32" s="4">
        <v>958962.9</v>
      </c>
      <c r="DP32" s="4"/>
      <c r="DQ32" s="4">
        <v>0</v>
      </c>
      <c r="DR32" s="4">
        <v>0</v>
      </c>
      <c r="DS32" s="4">
        <v>0</v>
      </c>
      <c r="DT32" s="397"/>
      <c r="DU32" s="21" t="s">
        <v>70</v>
      </c>
      <c r="DV32" s="16">
        <v>1243864</v>
      </c>
      <c r="DW32" s="491">
        <v>0.169488</v>
      </c>
      <c r="DX32" s="361">
        <v>210820</v>
      </c>
      <c r="DY32" s="2">
        <v>402.4</v>
      </c>
      <c r="DZ32" s="2">
        <v>68.2</v>
      </c>
      <c r="EA32" s="2">
        <v>84833968</v>
      </c>
      <c r="EB32" s="485">
        <v>0</v>
      </c>
      <c r="EC32" s="487">
        <v>0</v>
      </c>
      <c r="ED32" s="41">
        <v>0</v>
      </c>
      <c r="EE32" s="41">
        <v>0</v>
      </c>
      <c r="EF32" s="41">
        <v>0</v>
      </c>
      <c r="EG32" s="487">
        <v>6.6709000000000004E-2</v>
      </c>
      <c r="EH32" s="488">
        <v>84326</v>
      </c>
      <c r="EI32" s="28">
        <v>-34.640000000000043</v>
      </c>
      <c r="EJ32" s="28">
        <v>23.28</v>
      </c>
      <c r="EK32" s="28">
        <v>29551030.240000002</v>
      </c>
      <c r="EL32" s="358">
        <v>92.07395204100311</v>
      </c>
      <c r="EM32" s="71">
        <v>958962.9</v>
      </c>
      <c r="EN32" s="71">
        <v>958962.9</v>
      </c>
      <c r="EO32" s="71"/>
      <c r="EP32" s="71">
        <v>0</v>
      </c>
      <c r="EQ32" s="71">
        <v>0</v>
      </c>
      <c r="ER32" s="71">
        <v>0</v>
      </c>
      <c r="ES32" s="33" t="s">
        <v>86</v>
      </c>
      <c r="ET32" s="21" t="s">
        <v>70</v>
      </c>
    </row>
    <row r="33" spans="1:150" s="24" customFormat="1" ht="37.5" hidden="1" customHeight="1" x14ac:dyDescent="0.2">
      <c r="A33" s="501"/>
      <c r="B33" s="502"/>
      <c r="C33" s="13"/>
      <c r="D33" s="511"/>
      <c r="E33" s="504"/>
      <c r="F33" s="37"/>
      <c r="G33" s="37"/>
      <c r="H33" s="37"/>
      <c r="I33" s="37"/>
      <c r="J33" s="37"/>
      <c r="L33" s="131"/>
      <c r="M33" s="141" t="s">
        <v>147</v>
      </c>
      <c r="N33" s="136"/>
      <c r="O33" s="16">
        <v>1230737</v>
      </c>
      <c r="P33" s="432"/>
      <c r="Q33" s="19"/>
      <c r="R33" s="470"/>
      <c r="S33" s="525"/>
      <c r="T33" s="470"/>
      <c r="U33" s="360"/>
      <c r="V33" s="273"/>
      <c r="W33" s="273"/>
      <c r="X33" s="110"/>
      <c r="Y33" s="110"/>
      <c r="Z33" s="110"/>
      <c r="AA33" s="383"/>
      <c r="AB33" s="109"/>
      <c r="AC33" s="110"/>
      <c r="AD33" s="110"/>
      <c r="AE33" s="110"/>
      <c r="AF33" s="318"/>
      <c r="AG33" s="267"/>
      <c r="AH33" s="112"/>
      <c r="AI33" s="112"/>
      <c r="AJ33" s="113"/>
      <c r="AK33" s="112"/>
      <c r="AL33" s="369"/>
      <c r="AM33" s="4">
        <v>0</v>
      </c>
      <c r="AN33" s="4"/>
      <c r="AO33" s="4"/>
      <c r="AP33" s="27"/>
      <c r="AQ33" s="132" t="s">
        <v>147</v>
      </c>
      <c r="AR33" s="111"/>
      <c r="AS33" s="109"/>
      <c r="AT33" s="110"/>
      <c r="AU33" s="110"/>
      <c r="AV33" s="110"/>
      <c r="AW33" s="230">
        <v>0</v>
      </c>
      <c r="AX33" s="230">
        <v>0</v>
      </c>
      <c r="AY33" s="53">
        <v>0</v>
      </c>
      <c r="AZ33" s="53">
        <v>0</v>
      </c>
      <c r="BA33" s="53">
        <v>0</v>
      </c>
      <c r="BB33" s="230">
        <v>0</v>
      </c>
      <c r="BC33" s="393">
        <v>0</v>
      </c>
      <c r="BD33" s="32">
        <v>0</v>
      </c>
      <c r="BE33" s="32">
        <v>0</v>
      </c>
      <c r="BF33" s="32">
        <v>0</v>
      </c>
      <c r="BG33" s="238"/>
      <c r="BH33" s="114">
        <v>0</v>
      </c>
      <c r="BI33" s="114"/>
      <c r="BJ33" s="114"/>
      <c r="BK33" s="384">
        <v>0</v>
      </c>
      <c r="BL33" s="384">
        <v>0</v>
      </c>
      <c r="BM33" s="384">
        <v>0</v>
      </c>
      <c r="BN33" s="27"/>
      <c r="BO33" s="132" t="s">
        <v>147</v>
      </c>
      <c r="BP33" s="143"/>
      <c r="BQ33" s="111"/>
      <c r="BR33" s="109"/>
      <c r="BS33" s="110"/>
      <c r="BT33" s="110"/>
      <c r="BU33" s="110"/>
      <c r="BV33" s="373">
        <v>0</v>
      </c>
      <c r="BW33" s="373">
        <v>0</v>
      </c>
      <c r="BX33" s="53">
        <v>0</v>
      </c>
      <c r="BY33" s="53">
        <v>0</v>
      </c>
      <c r="BZ33" s="53">
        <v>0</v>
      </c>
      <c r="CA33" s="371">
        <v>0</v>
      </c>
      <c r="CB33" s="372">
        <v>0</v>
      </c>
      <c r="CC33" s="118">
        <v>0</v>
      </c>
      <c r="CD33" s="118">
        <v>0</v>
      </c>
      <c r="CE33" s="118">
        <v>0</v>
      </c>
      <c r="CF33" s="370"/>
      <c r="CG33" s="114">
        <v>0</v>
      </c>
      <c r="CH33" s="114"/>
      <c r="CI33" s="114"/>
      <c r="CJ33" s="384">
        <v>0</v>
      </c>
      <c r="CK33" s="384">
        <v>0</v>
      </c>
      <c r="CL33" s="384">
        <v>0</v>
      </c>
      <c r="CM33" s="420"/>
      <c r="CN33" s="132" t="s">
        <v>147</v>
      </c>
      <c r="CO33" s="114">
        <v>0</v>
      </c>
      <c r="CP33" s="114"/>
      <c r="CQ33" s="114"/>
      <c r="CR33" s="113">
        <v>0</v>
      </c>
      <c r="CS33" s="113">
        <v>0</v>
      </c>
      <c r="CT33" s="113">
        <v>0</v>
      </c>
      <c r="CU33" s="397"/>
      <c r="CV33" s="132" t="s">
        <v>147</v>
      </c>
      <c r="CW33" s="143"/>
      <c r="CX33" s="111"/>
      <c r="CY33" s="109"/>
      <c r="CZ33" s="110"/>
      <c r="DA33" s="110"/>
      <c r="DB33" s="110"/>
      <c r="DC33" s="386">
        <v>0</v>
      </c>
      <c r="DD33" s="386">
        <v>0</v>
      </c>
      <c r="DE33" s="113">
        <v>0</v>
      </c>
      <c r="DF33" s="113">
        <v>0</v>
      </c>
      <c r="DG33" s="113">
        <v>0</v>
      </c>
      <c r="DH33" s="388">
        <v>0</v>
      </c>
      <c r="DI33" s="389">
        <v>0</v>
      </c>
      <c r="DJ33" s="118">
        <v>0</v>
      </c>
      <c r="DK33" s="118">
        <v>0</v>
      </c>
      <c r="DL33" s="118">
        <v>0</v>
      </c>
      <c r="DM33" s="391"/>
      <c r="DN33" s="114">
        <v>0</v>
      </c>
      <c r="DO33" s="114"/>
      <c r="DP33" s="114"/>
      <c r="DQ33" s="114">
        <v>0</v>
      </c>
      <c r="DR33" s="114">
        <v>0</v>
      </c>
      <c r="DS33" s="114">
        <v>0</v>
      </c>
      <c r="DT33" s="397"/>
      <c r="DU33" s="132" t="s">
        <v>147</v>
      </c>
      <c r="DV33" s="143"/>
      <c r="DW33" s="111"/>
      <c r="DX33" s="109"/>
      <c r="DY33" s="110"/>
      <c r="DZ33" s="110"/>
      <c r="EA33" s="110"/>
      <c r="EB33" s="489">
        <v>0</v>
      </c>
      <c r="EC33" s="487">
        <v>0</v>
      </c>
      <c r="ED33" s="113">
        <v>0</v>
      </c>
      <c r="EE33" s="113">
        <v>0</v>
      </c>
      <c r="EF33" s="113">
        <v>0</v>
      </c>
      <c r="EG33" s="487">
        <v>0</v>
      </c>
      <c r="EH33" s="488">
        <v>0</v>
      </c>
      <c r="EI33" s="118">
        <v>0</v>
      </c>
      <c r="EJ33" s="118">
        <v>0</v>
      </c>
      <c r="EK33" s="118">
        <v>0</v>
      </c>
      <c r="EL33" s="358"/>
      <c r="EM33" s="440">
        <v>0</v>
      </c>
      <c r="EN33" s="440"/>
      <c r="EO33" s="440"/>
      <c r="EP33" s="440">
        <v>0</v>
      </c>
      <c r="EQ33" s="440">
        <v>0</v>
      </c>
      <c r="ER33" s="440">
        <v>0</v>
      </c>
      <c r="ES33" s="131"/>
      <c r="ET33" s="141" t="s">
        <v>147</v>
      </c>
    </row>
    <row r="34" spans="1:150" s="24" customFormat="1" ht="18.75" hidden="1" customHeight="1" x14ac:dyDescent="0.2">
      <c r="A34" s="501"/>
      <c r="B34" s="502"/>
      <c r="C34" s="13"/>
      <c r="D34" s="511"/>
      <c r="E34" s="504"/>
      <c r="F34" s="37"/>
      <c r="G34" s="37"/>
      <c r="H34" s="37"/>
      <c r="I34" s="37"/>
      <c r="J34" s="37"/>
      <c r="L34" s="131"/>
      <c r="M34" s="141" t="s">
        <v>148</v>
      </c>
      <c r="N34" s="136" t="s">
        <v>52</v>
      </c>
      <c r="O34" s="427">
        <v>1230737</v>
      </c>
      <c r="P34" s="428">
        <v>0</v>
      </c>
      <c r="Q34" s="429">
        <v>0</v>
      </c>
      <c r="R34" s="413">
        <v>0</v>
      </c>
      <c r="S34" s="413">
        <v>0</v>
      </c>
      <c r="T34" s="413">
        <v>0</v>
      </c>
      <c r="U34" s="413">
        <v>0</v>
      </c>
      <c r="V34" s="273">
        <v>0</v>
      </c>
      <c r="W34" s="273"/>
      <c r="X34" s="110"/>
      <c r="Y34" s="110"/>
      <c r="Z34" s="110">
        <v>0</v>
      </c>
      <c r="AA34" s="383"/>
      <c r="AB34" s="109"/>
      <c r="AC34" s="110"/>
      <c r="AD34" s="110">
        <v>0</v>
      </c>
      <c r="AE34" s="110">
        <v>0</v>
      </c>
      <c r="AF34" s="318">
        <v>0</v>
      </c>
      <c r="AG34" s="267">
        <v>0</v>
      </c>
      <c r="AH34" s="112">
        <v>0</v>
      </c>
      <c r="AI34" s="112">
        <v>0</v>
      </c>
      <c r="AJ34" s="113">
        <v>0</v>
      </c>
      <c r="AK34" s="112"/>
      <c r="AL34" s="369">
        <v>0</v>
      </c>
      <c r="AM34" s="4">
        <v>0</v>
      </c>
      <c r="AN34" s="4"/>
      <c r="AO34" s="4"/>
      <c r="AP34" s="27"/>
      <c r="AQ34" s="141" t="s">
        <v>148</v>
      </c>
      <c r="AR34" s="111">
        <v>0</v>
      </c>
      <c r="AS34" s="109">
        <v>0</v>
      </c>
      <c r="AT34" s="110">
        <v>0</v>
      </c>
      <c r="AU34" s="110">
        <v>0</v>
      </c>
      <c r="AV34" s="110">
        <v>0</v>
      </c>
      <c r="AW34" s="392">
        <v>0</v>
      </c>
      <c r="AX34" s="230">
        <v>0</v>
      </c>
      <c r="AY34" s="53">
        <v>0</v>
      </c>
      <c r="AZ34" s="53">
        <v>0</v>
      </c>
      <c r="BA34" s="53">
        <v>0</v>
      </c>
      <c r="BB34" s="230">
        <v>0</v>
      </c>
      <c r="BC34" s="393">
        <v>0</v>
      </c>
      <c r="BD34" s="32">
        <v>0</v>
      </c>
      <c r="BE34" s="32">
        <v>0</v>
      </c>
      <c r="BF34" s="32">
        <v>0</v>
      </c>
      <c r="BG34" s="238"/>
      <c r="BH34" s="114">
        <v>0</v>
      </c>
      <c r="BI34" s="114"/>
      <c r="BJ34" s="114"/>
      <c r="BK34" s="384">
        <v>0</v>
      </c>
      <c r="BL34" s="384">
        <v>0</v>
      </c>
      <c r="BM34" s="384">
        <v>0</v>
      </c>
      <c r="BN34" s="27"/>
      <c r="BO34" s="141" t="s">
        <v>148</v>
      </c>
      <c r="BP34" s="143">
        <v>1243865</v>
      </c>
      <c r="BQ34" s="383">
        <v>0</v>
      </c>
      <c r="BR34" s="109">
        <v>0</v>
      </c>
      <c r="BS34" s="110">
        <v>0</v>
      </c>
      <c r="BT34" s="110">
        <v>0</v>
      </c>
      <c r="BU34" s="110">
        <v>0</v>
      </c>
      <c r="BV34" s="373">
        <v>0</v>
      </c>
      <c r="BW34" s="373">
        <v>0</v>
      </c>
      <c r="BX34" s="53">
        <v>0</v>
      </c>
      <c r="BY34" s="53">
        <v>0</v>
      </c>
      <c r="BZ34" s="53">
        <v>0</v>
      </c>
      <c r="CA34" s="371">
        <v>0</v>
      </c>
      <c r="CB34" s="372">
        <v>0</v>
      </c>
      <c r="CC34" s="118">
        <v>0</v>
      </c>
      <c r="CD34" s="118">
        <v>0</v>
      </c>
      <c r="CE34" s="118">
        <v>0</v>
      </c>
      <c r="CF34" s="370"/>
      <c r="CG34" s="114">
        <v>0</v>
      </c>
      <c r="CH34" s="114"/>
      <c r="CI34" s="114"/>
      <c r="CJ34" s="384">
        <v>0</v>
      </c>
      <c r="CK34" s="384">
        <v>0</v>
      </c>
      <c r="CL34" s="384">
        <v>0</v>
      </c>
      <c r="CM34" s="420"/>
      <c r="CN34" s="141" t="s">
        <v>148</v>
      </c>
      <c r="CO34" s="114">
        <v>0</v>
      </c>
      <c r="CP34" s="114"/>
      <c r="CQ34" s="114"/>
      <c r="CR34" s="113">
        <v>0</v>
      </c>
      <c r="CS34" s="113">
        <v>0</v>
      </c>
      <c r="CT34" s="113">
        <v>0</v>
      </c>
      <c r="CU34" s="397"/>
      <c r="CV34" s="141" t="s">
        <v>148</v>
      </c>
      <c r="CW34" s="143">
        <v>1243865</v>
      </c>
      <c r="CX34" s="383">
        <v>0</v>
      </c>
      <c r="CY34" s="109">
        <v>0</v>
      </c>
      <c r="CZ34" s="110">
        <v>0</v>
      </c>
      <c r="DA34" s="110">
        <v>0</v>
      </c>
      <c r="DB34" s="110">
        <v>0</v>
      </c>
      <c r="DC34" s="386">
        <v>0</v>
      </c>
      <c r="DD34" s="386">
        <v>0</v>
      </c>
      <c r="DE34" s="113">
        <v>0</v>
      </c>
      <c r="DF34" s="113">
        <v>0</v>
      </c>
      <c r="DG34" s="113">
        <v>0</v>
      </c>
      <c r="DH34" s="388">
        <v>0</v>
      </c>
      <c r="DI34" s="389">
        <v>0</v>
      </c>
      <c r="DJ34" s="118">
        <v>0</v>
      </c>
      <c r="DK34" s="118">
        <v>0</v>
      </c>
      <c r="DL34" s="118">
        <v>0</v>
      </c>
      <c r="DM34" s="391"/>
      <c r="DN34" s="114">
        <v>0</v>
      </c>
      <c r="DO34" s="114"/>
      <c r="DP34" s="114"/>
      <c r="DQ34" s="114">
        <v>0</v>
      </c>
      <c r="DR34" s="114">
        <v>0</v>
      </c>
      <c r="DS34" s="114">
        <v>0</v>
      </c>
      <c r="DT34" s="397"/>
      <c r="DU34" s="141" t="s">
        <v>148</v>
      </c>
      <c r="DV34" s="143">
        <v>1243865</v>
      </c>
      <c r="DW34" s="383">
        <v>0</v>
      </c>
      <c r="DX34" s="109">
        <v>0</v>
      </c>
      <c r="DY34" s="110">
        <v>0</v>
      </c>
      <c r="DZ34" s="110">
        <v>0</v>
      </c>
      <c r="EA34" s="110">
        <v>0</v>
      </c>
      <c r="EB34" s="489">
        <v>0</v>
      </c>
      <c r="EC34" s="487">
        <v>0</v>
      </c>
      <c r="ED34" s="113">
        <v>0</v>
      </c>
      <c r="EE34" s="113">
        <v>0</v>
      </c>
      <c r="EF34" s="113">
        <v>0</v>
      </c>
      <c r="EG34" s="487">
        <v>0</v>
      </c>
      <c r="EH34" s="488">
        <v>0</v>
      </c>
      <c r="EI34" s="118">
        <v>0</v>
      </c>
      <c r="EJ34" s="118">
        <v>0</v>
      </c>
      <c r="EK34" s="118">
        <v>0</v>
      </c>
      <c r="EL34" s="358"/>
      <c r="EM34" s="440">
        <v>0</v>
      </c>
      <c r="EN34" s="440"/>
      <c r="EO34" s="440"/>
      <c r="EP34" s="440">
        <v>0</v>
      </c>
      <c r="EQ34" s="440">
        <v>0</v>
      </c>
      <c r="ER34" s="440">
        <v>0</v>
      </c>
      <c r="ES34" s="131"/>
      <c r="ET34" s="141" t="s">
        <v>148</v>
      </c>
    </row>
    <row r="35" spans="1:150" s="24" customFormat="1" ht="78" customHeight="1" x14ac:dyDescent="0.2">
      <c r="A35" s="29"/>
      <c r="B35" s="521"/>
      <c r="C35" s="12"/>
      <c r="D35" s="508"/>
      <c r="E35" s="509"/>
      <c r="F35" s="509"/>
      <c r="G35" s="509"/>
      <c r="H35" s="509"/>
      <c r="I35" s="510"/>
      <c r="J35" s="312"/>
      <c r="L35" s="140" t="s">
        <v>174</v>
      </c>
      <c r="M35" s="132" t="s">
        <v>149</v>
      </c>
      <c r="N35" s="136" t="s">
        <v>52</v>
      </c>
      <c r="O35" s="134">
        <v>1230737</v>
      </c>
      <c r="P35" s="383"/>
      <c r="Q35" s="109"/>
      <c r="R35" s="109"/>
      <c r="S35" s="109"/>
      <c r="T35" s="109"/>
      <c r="U35" s="110"/>
      <c r="V35" s="114">
        <v>0</v>
      </c>
      <c r="W35" s="116"/>
      <c r="X35" s="110"/>
      <c r="Y35" s="110">
        <v>3066975</v>
      </c>
      <c r="Z35" s="110">
        <v>3066975</v>
      </c>
      <c r="AA35" s="383">
        <v>2.0309999999999998E-3</v>
      </c>
      <c r="AB35" s="109">
        <v>2500</v>
      </c>
      <c r="AC35" s="110">
        <v>1226.79</v>
      </c>
      <c r="AD35" s="110">
        <v>2.4900000000000002</v>
      </c>
      <c r="AE35" s="110">
        <v>3066975</v>
      </c>
      <c r="AF35" s="548">
        <v>2.0309999999999998E-3</v>
      </c>
      <c r="AG35" s="267">
        <v>2500</v>
      </c>
      <c r="AH35" s="116">
        <v>1226.79</v>
      </c>
      <c r="AI35" s="116">
        <v>2.4900000000000002</v>
      </c>
      <c r="AJ35" s="113">
        <v>3066975</v>
      </c>
      <c r="AK35" s="112"/>
      <c r="AL35" s="369">
        <v>3067</v>
      </c>
      <c r="AM35" s="110">
        <v>0</v>
      </c>
      <c r="AN35" s="110"/>
      <c r="AO35" s="110"/>
      <c r="AP35" s="396"/>
      <c r="AQ35" s="132" t="s">
        <v>149</v>
      </c>
      <c r="AR35" s="111">
        <v>3.2160000000000001E-3</v>
      </c>
      <c r="AS35" s="109">
        <v>4000</v>
      </c>
      <c r="AT35" s="109">
        <v>1226.79</v>
      </c>
      <c r="AU35" s="109">
        <v>3.95</v>
      </c>
      <c r="AV35" s="110">
        <v>4907160</v>
      </c>
      <c r="AW35" s="230">
        <v>1.1850000000000003E-3</v>
      </c>
      <c r="AX35" s="230">
        <v>1500</v>
      </c>
      <c r="AY35" s="53">
        <v>0</v>
      </c>
      <c r="AZ35" s="53">
        <v>1.46</v>
      </c>
      <c r="BA35" s="53">
        <v>1840185</v>
      </c>
      <c r="BB35" s="230">
        <v>3.2160000000000001E-3</v>
      </c>
      <c r="BC35" s="393">
        <v>4000</v>
      </c>
      <c r="BD35" s="32">
        <v>1226.79</v>
      </c>
      <c r="BE35" s="32">
        <v>3.95</v>
      </c>
      <c r="BF35" s="32">
        <v>4907160</v>
      </c>
      <c r="BG35" s="238"/>
      <c r="BH35" s="110">
        <v>0</v>
      </c>
      <c r="BI35" s="110"/>
      <c r="BJ35" s="110"/>
      <c r="BK35" s="384">
        <v>0</v>
      </c>
      <c r="BL35" s="384">
        <v>0</v>
      </c>
      <c r="BM35" s="384">
        <v>0</v>
      </c>
      <c r="BN35" s="27"/>
      <c r="BO35" s="132" t="s">
        <v>149</v>
      </c>
      <c r="BP35" s="143">
        <v>1243865</v>
      </c>
      <c r="BQ35" s="111">
        <v>3.2160000000000001E-3</v>
      </c>
      <c r="BR35" s="109">
        <v>4000</v>
      </c>
      <c r="BS35" s="109">
        <v>1226.79</v>
      </c>
      <c r="BT35" s="109">
        <v>3.95</v>
      </c>
      <c r="BU35" s="110">
        <v>4907160</v>
      </c>
      <c r="BV35" s="377">
        <v>0</v>
      </c>
      <c r="BW35" s="373">
        <v>0</v>
      </c>
      <c r="BX35" s="53">
        <v>0</v>
      </c>
      <c r="BY35" s="53">
        <v>0</v>
      </c>
      <c r="BZ35" s="53">
        <v>0</v>
      </c>
      <c r="CA35" s="377">
        <v>3.2160000000000001E-3</v>
      </c>
      <c r="CB35" s="374">
        <v>4000</v>
      </c>
      <c r="CC35" s="118">
        <v>1226.79</v>
      </c>
      <c r="CD35" s="118">
        <v>3.95</v>
      </c>
      <c r="CE35" s="118">
        <v>4907160</v>
      </c>
      <c r="CF35" s="370"/>
      <c r="CG35" s="110">
        <v>0</v>
      </c>
      <c r="CH35" s="110"/>
      <c r="CI35" s="110"/>
      <c r="CJ35" s="384">
        <v>0</v>
      </c>
      <c r="CK35" s="384">
        <v>0</v>
      </c>
      <c r="CL35" s="384">
        <v>0</v>
      </c>
      <c r="CM35" s="420"/>
      <c r="CN35" s="132" t="s">
        <v>149</v>
      </c>
      <c r="CO35" s="110">
        <v>0</v>
      </c>
      <c r="CP35" s="110"/>
      <c r="CQ35" s="110"/>
      <c r="CR35" s="112">
        <v>0</v>
      </c>
      <c r="CS35" s="112">
        <v>0</v>
      </c>
      <c r="CT35" s="112">
        <v>0</v>
      </c>
      <c r="CU35" s="397"/>
      <c r="CV35" s="132" t="s">
        <v>149</v>
      </c>
      <c r="CW35" s="143">
        <v>1243865</v>
      </c>
      <c r="CX35" s="111">
        <v>2.0100000000000001E-3</v>
      </c>
      <c r="CY35" s="109">
        <v>2500</v>
      </c>
      <c r="CZ35" s="109">
        <v>1226.79</v>
      </c>
      <c r="DA35" s="109">
        <v>2.4700000000000002</v>
      </c>
      <c r="DB35" s="110">
        <v>3066975</v>
      </c>
      <c r="DC35" s="387">
        <v>-1.206E-3</v>
      </c>
      <c r="DD35" s="386">
        <v>-1500</v>
      </c>
      <c r="DE35" s="109">
        <v>0</v>
      </c>
      <c r="DF35" s="110">
        <v>-1.48</v>
      </c>
      <c r="DG35" s="109">
        <v>-1840185</v>
      </c>
      <c r="DH35" s="387">
        <v>2.0100000000000001E-3</v>
      </c>
      <c r="DI35" s="390">
        <v>2500</v>
      </c>
      <c r="DJ35" s="118">
        <v>1226.79</v>
      </c>
      <c r="DK35" s="118">
        <v>2.4700000000000002</v>
      </c>
      <c r="DL35" s="118">
        <v>3066975</v>
      </c>
      <c r="DM35" s="391"/>
      <c r="DN35" s="110">
        <v>0</v>
      </c>
      <c r="DO35" s="110"/>
      <c r="DP35" s="110"/>
      <c r="DQ35" s="110">
        <v>0</v>
      </c>
      <c r="DR35" s="110">
        <v>0</v>
      </c>
      <c r="DS35" s="110">
        <v>0</v>
      </c>
      <c r="DT35" s="397"/>
      <c r="DU35" s="132" t="s">
        <v>149</v>
      </c>
      <c r="DV35" s="143">
        <v>1243865</v>
      </c>
      <c r="DW35" s="111">
        <v>2.0100000000000001E-3</v>
      </c>
      <c r="DX35" s="109">
        <v>2500</v>
      </c>
      <c r="DY35" s="109">
        <v>1226.79</v>
      </c>
      <c r="DZ35" s="109">
        <v>2.4700000000000002</v>
      </c>
      <c r="EA35" s="110">
        <v>3066975</v>
      </c>
      <c r="EB35" s="485">
        <v>0</v>
      </c>
      <c r="EC35" s="487">
        <v>0</v>
      </c>
      <c r="ED35" s="138">
        <v>0</v>
      </c>
      <c r="EE35" s="138">
        <v>0</v>
      </c>
      <c r="EF35" s="109">
        <v>0</v>
      </c>
      <c r="EG35" s="485">
        <v>2.0100000000000001E-3</v>
      </c>
      <c r="EH35" s="490">
        <v>2500</v>
      </c>
      <c r="EI35" s="118">
        <v>1226.79</v>
      </c>
      <c r="EJ35" s="118">
        <v>2.4700000000000002</v>
      </c>
      <c r="EK35" s="118">
        <v>3066975</v>
      </c>
      <c r="EL35" s="358"/>
      <c r="EM35" s="445">
        <v>0</v>
      </c>
      <c r="EN35" s="445"/>
      <c r="EO35" s="445"/>
      <c r="EP35" s="445">
        <v>0</v>
      </c>
      <c r="EQ35" s="445">
        <v>0</v>
      </c>
      <c r="ER35" s="445">
        <v>0</v>
      </c>
      <c r="ES35" s="140" t="s">
        <v>174</v>
      </c>
      <c r="ET35" s="132" t="s">
        <v>149</v>
      </c>
    </row>
    <row r="36" spans="1:150" s="24" customFormat="1" ht="36.75" customHeight="1" x14ac:dyDescent="0.2">
      <c r="A36" s="29"/>
      <c r="B36" s="466"/>
      <c r="C36" s="12"/>
      <c r="D36" s="498"/>
      <c r="E36" s="48"/>
      <c r="F36" s="312"/>
      <c r="G36" s="312"/>
      <c r="H36" s="312"/>
      <c r="I36" s="312"/>
      <c r="J36" s="312"/>
      <c r="L36" s="5">
        <v>6</v>
      </c>
      <c r="M36" s="45" t="s">
        <v>131</v>
      </c>
      <c r="N36" s="632" t="s">
        <v>28</v>
      </c>
      <c r="O36" s="7">
        <v>1230737</v>
      </c>
      <c r="P36" s="382">
        <v>0.26173600000000002</v>
      </c>
      <c r="Q36" s="3">
        <v>322128</v>
      </c>
      <c r="R36" s="4">
        <v>2229.9</v>
      </c>
      <c r="S36" s="4">
        <v>2245.5100000000002</v>
      </c>
      <c r="T36" s="4">
        <v>583.6</v>
      </c>
      <c r="U36" s="4">
        <v>587.73</v>
      </c>
      <c r="V36" s="183">
        <v>723341645.27999997</v>
      </c>
      <c r="W36" s="542">
        <v>587.73047798189214</v>
      </c>
      <c r="X36" s="4"/>
      <c r="Y36" s="4"/>
      <c r="Z36" s="2">
        <v>723341645.27999997</v>
      </c>
      <c r="AA36" s="382">
        <v>0.26173600000000002</v>
      </c>
      <c r="AB36" s="3">
        <v>322128</v>
      </c>
      <c r="AC36" s="2">
        <v>2245.5100000000002</v>
      </c>
      <c r="AD36" s="4">
        <v>587.73</v>
      </c>
      <c r="AE36" s="4">
        <v>723341645.27999997</v>
      </c>
      <c r="AF36" s="32">
        <v>0</v>
      </c>
      <c r="AG36" s="32">
        <v>0</v>
      </c>
      <c r="AH36" s="32">
        <v>0</v>
      </c>
      <c r="AI36" s="32">
        <v>0</v>
      </c>
      <c r="AJ36" s="53">
        <v>0</v>
      </c>
      <c r="AK36" s="320">
        <v>100</v>
      </c>
      <c r="AL36" s="369">
        <v>723341.6</v>
      </c>
      <c r="AM36" s="4">
        <v>0</v>
      </c>
      <c r="AN36" s="4"/>
      <c r="AO36" s="4"/>
      <c r="AP36" s="27"/>
      <c r="AQ36" s="45" t="s">
        <v>131</v>
      </c>
      <c r="AR36" s="49">
        <v>0.26173600000000002</v>
      </c>
      <c r="AS36" s="3">
        <v>325564</v>
      </c>
      <c r="AT36" s="2">
        <v>1277.48</v>
      </c>
      <c r="AU36" s="4">
        <v>334.36</v>
      </c>
      <c r="AV36" s="4">
        <v>415901498.72000003</v>
      </c>
      <c r="AW36" s="230">
        <v>0</v>
      </c>
      <c r="AX36" s="230">
        <v>3436</v>
      </c>
      <c r="AY36" s="53">
        <v>-968.0300000000002</v>
      </c>
      <c r="AZ36" s="53">
        <v>-253.37</v>
      </c>
      <c r="BA36" s="53">
        <v>-307440146.55999994</v>
      </c>
      <c r="BB36" s="230">
        <v>0</v>
      </c>
      <c r="BC36" s="393">
        <v>3436</v>
      </c>
      <c r="BD36" s="32">
        <v>-968.0300000000002</v>
      </c>
      <c r="BE36" s="32">
        <v>-253.37</v>
      </c>
      <c r="BF36" s="32">
        <v>-307440146.55999994</v>
      </c>
      <c r="BG36" s="238">
        <v>56.890416876344339</v>
      </c>
      <c r="BH36" s="4">
        <v>0</v>
      </c>
      <c r="BI36" s="4"/>
      <c r="BJ36" s="4"/>
      <c r="BK36" s="339">
        <v>0</v>
      </c>
      <c r="BL36" s="339">
        <v>0</v>
      </c>
      <c r="BM36" s="339">
        <v>0</v>
      </c>
      <c r="BN36" s="27"/>
      <c r="BO36" s="45" t="s">
        <v>131</v>
      </c>
      <c r="BP36" s="7">
        <v>1243864</v>
      </c>
      <c r="BQ36" s="382">
        <v>0.26173600000000002</v>
      </c>
      <c r="BR36" s="3">
        <v>325564</v>
      </c>
      <c r="BS36" s="2">
        <v>1277.48</v>
      </c>
      <c r="BT36" s="4">
        <v>334.36</v>
      </c>
      <c r="BU36" s="4">
        <v>415901498.72000003</v>
      </c>
      <c r="BV36" s="373">
        <v>0</v>
      </c>
      <c r="BW36" s="373">
        <v>0</v>
      </c>
      <c r="BX36" s="53">
        <v>0</v>
      </c>
      <c r="BY36" s="53">
        <v>0</v>
      </c>
      <c r="BZ36" s="53">
        <v>0</v>
      </c>
      <c r="CA36" s="371">
        <v>0</v>
      </c>
      <c r="CB36" s="374">
        <v>3436</v>
      </c>
      <c r="CC36" s="32">
        <v>-968.0300000000002</v>
      </c>
      <c r="CD36" s="32">
        <v>-253.37</v>
      </c>
      <c r="CE36" s="32">
        <v>-307440146.55999994</v>
      </c>
      <c r="CF36" s="370">
        <v>56.890416876344339</v>
      </c>
      <c r="CG36" s="4">
        <v>0</v>
      </c>
      <c r="CH36" s="4"/>
      <c r="CI36" s="4"/>
      <c r="CJ36" s="339">
        <v>0</v>
      </c>
      <c r="CK36" s="339">
        <v>0</v>
      </c>
      <c r="CL36" s="339">
        <v>0</v>
      </c>
      <c r="CM36" s="420"/>
      <c r="CN36" s="45" t="s">
        <v>131</v>
      </c>
      <c r="CO36" s="4">
        <v>0</v>
      </c>
      <c r="CP36" s="4"/>
      <c r="CQ36" s="4"/>
      <c r="CR36" s="53">
        <v>0</v>
      </c>
      <c r="CS36" s="53">
        <v>0</v>
      </c>
      <c r="CT36" s="53">
        <v>0</v>
      </c>
      <c r="CU36" s="397"/>
      <c r="CV36" s="45" t="s">
        <v>131</v>
      </c>
      <c r="CW36" s="7">
        <v>1243864</v>
      </c>
      <c r="CX36" s="382">
        <v>0.26173600000000002</v>
      </c>
      <c r="CY36" s="3">
        <v>325564</v>
      </c>
      <c r="CZ36" s="2">
        <v>1277.48</v>
      </c>
      <c r="DA36" s="4">
        <v>334.36</v>
      </c>
      <c r="DB36" s="4">
        <v>415901498.72000003</v>
      </c>
      <c r="DC36" s="386">
        <v>0</v>
      </c>
      <c r="DD36" s="386">
        <v>0</v>
      </c>
      <c r="DE36" s="53">
        <v>0</v>
      </c>
      <c r="DF36" s="53">
        <v>0</v>
      </c>
      <c r="DG36" s="53">
        <v>0</v>
      </c>
      <c r="DH36" s="388">
        <v>0</v>
      </c>
      <c r="DI36" s="390">
        <v>3436</v>
      </c>
      <c r="DJ36" s="32">
        <v>-968.0300000000002</v>
      </c>
      <c r="DK36" s="32">
        <v>-253.37</v>
      </c>
      <c r="DL36" s="32">
        <v>-307440146.55999994</v>
      </c>
      <c r="DM36" s="391">
        <v>56.890416876344339</v>
      </c>
      <c r="DN36" s="4">
        <v>0</v>
      </c>
      <c r="DO36" s="4"/>
      <c r="DP36" s="4"/>
      <c r="DQ36" s="4">
        <v>0</v>
      </c>
      <c r="DR36" s="4">
        <v>0</v>
      </c>
      <c r="DS36" s="4">
        <v>0</v>
      </c>
      <c r="DT36" s="397"/>
      <c r="DU36" s="45" t="s">
        <v>131</v>
      </c>
      <c r="DV36" s="7">
        <v>1243864</v>
      </c>
      <c r="DW36" s="399">
        <v>0.21920200000000001</v>
      </c>
      <c r="DX36" s="294">
        <v>272658</v>
      </c>
      <c r="DY36" s="2">
        <v>1277.48</v>
      </c>
      <c r="DZ36" s="273">
        <v>280.02999999999997</v>
      </c>
      <c r="EA36" s="273">
        <v>348315567.67000002</v>
      </c>
      <c r="EB36" s="485">
        <v>-4.2534000000000016E-2</v>
      </c>
      <c r="EC36" s="486">
        <v>-52906</v>
      </c>
      <c r="ED36" s="53">
        <v>0</v>
      </c>
      <c r="EE36" s="53">
        <v>-54.330000000000041</v>
      </c>
      <c r="EF36" s="53">
        <v>-67585931.050000012</v>
      </c>
      <c r="EG36" s="487">
        <v>-4.2534000000000016E-2</v>
      </c>
      <c r="EH36" s="490">
        <v>-49470</v>
      </c>
      <c r="EI36" s="32">
        <v>-968.0300000000002</v>
      </c>
      <c r="EJ36" s="32">
        <v>-307.70000000000005</v>
      </c>
      <c r="EK36" s="32">
        <v>-375026077.60999995</v>
      </c>
      <c r="EL36" s="358">
        <v>56.890416876344339</v>
      </c>
      <c r="EM36" s="50">
        <v>0</v>
      </c>
      <c r="EN36" s="50"/>
      <c r="EO36" s="50"/>
      <c r="EP36" s="50">
        <v>0</v>
      </c>
      <c r="EQ36" s="50">
        <v>0</v>
      </c>
      <c r="ER36" s="50">
        <v>0</v>
      </c>
      <c r="ES36" s="5">
        <v>6</v>
      </c>
      <c r="ET36" s="45" t="s">
        <v>131</v>
      </c>
    </row>
    <row r="37" spans="1:150" s="24" customFormat="1" x14ac:dyDescent="0.2">
      <c r="A37" s="501"/>
      <c r="B37" s="502"/>
      <c r="C37" s="13"/>
      <c r="D37" s="503"/>
      <c r="E37" s="504"/>
      <c r="F37" s="37"/>
      <c r="G37" s="37"/>
      <c r="H37" s="37"/>
      <c r="I37" s="37"/>
      <c r="J37" s="37"/>
      <c r="L37" s="33" t="s">
        <v>175</v>
      </c>
      <c r="M37" s="21" t="s">
        <v>178</v>
      </c>
      <c r="N37" s="633"/>
      <c r="O37" s="16">
        <v>1230737</v>
      </c>
      <c r="P37" s="379">
        <v>4.505E-2</v>
      </c>
      <c r="Q37" s="19">
        <v>55445</v>
      </c>
      <c r="R37" s="525">
        <v>3142.3</v>
      </c>
      <c r="S37" s="525">
        <v>3164.3</v>
      </c>
      <c r="T37" s="525">
        <v>141.6</v>
      </c>
      <c r="U37" s="525">
        <v>142.55000000000001</v>
      </c>
      <c r="V37" s="273">
        <v>175444613.5</v>
      </c>
      <c r="W37" s="273"/>
      <c r="X37" s="4"/>
      <c r="Y37" s="4"/>
      <c r="Z37" s="2">
        <v>175444613.5</v>
      </c>
      <c r="AA37" s="379">
        <v>2.9196E-2</v>
      </c>
      <c r="AB37" s="19">
        <v>35932</v>
      </c>
      <c r="AC37" s="525">
        <v>3164.3</v>
      </c>
      <c r="AD37" s="525">
        <v>92.38</v>
      </c>
      <c r="AE37" s="2">
        <v>113699627.59999999</v>
      </c>
      <c r="AF37" s="379">
        <v>-1.5854E-2</v>
      </c>
      <c r="AG37" s="19">
        <v>-19513</v>
      </c>
      <c r="AH37" s="20">
        <v>0</v>
      </c>
      <c r="AI37" s="20">
        <v>-50.170000000000016</v>
      </c>
      <c r="AJ37" s="30">
        <v>-61744985.900000006</v>
      </c>
      <c r="AK37" s="321">
        <v>100</v>
      </c>
      <c r="AL37" s="404">
        <v>113699.6</v>
      </c>
      <c r="AM37" s="4"/>
      <c r="AN37" s="4"/>
      <c r="AO37" s="4"/>
      <c r="AP37" s="27"/>
      <c r="AQ37" s="45"/>
      <c r="AR37" s="49"/>
      <c r="AS37" s="3"/>
      <c r="AT37" s="2"/>
      <c r="AU37" s="4"/>
      <c r="AV37" s="4"/>
      <c r="AW37" s="230"/>
      <c r="AX37" s="230"/>
      <c r="AY37" s="53"/>
      <c r="AZ37" s="53"/>
      <c r="BA37" s="53"/>
      <c r="BB37" s="230"/>
      <c r="BC37" s="393"/>
      <c r="BD37" s="32"/>
      <c r="BE37" s="32"/>
      <c r="BF37" s="32"/>
      <c r="BG37" s="238"/>
      <c r="BH37" s="4"/>
      <c r="BI37" s="4"/>
      <c r="BJ37" s="4"/>
      <c r="BK37" s="339"/>
      <c r="BL37" s="339"/>
      <c r="BM37" s="339"/>
      <c r="BN37" s="27"/>
      <c r="BO37" s="45"/>
      <c r="BP37" s="7"/>
      <c r="BQ37" s="382"/>
      <c r="BR37" s="3"/>
      <c r="BS37" s="2"/>
      <c r="BT37" s="4"/>
      <c r="BU37" s="4"/>
      <c r="BV37" s="373"/>
      <c r="BW37" s="373"/>
      <c r="BX37" s="53"/>
      <c r="BY37" s="53"/>
      <c r="BZ37" s="53"/>
      <c r="CA37" s="371"/>
      <c r="CB37" s="374"/>
      <c r="CC37" s="32"/>
      <c r="CD37" s="32"/>
      <c r="CE37" s="32"/>
      <c r="CF37" s="370"/>
      <c r="CG37" s="4"/>
      <c r="CH37" s="4"/>
      <c r="CI37" s="4"/>
      <c r="CJ37" s="339"/>
      <c r="CK37" s="339"/>
      <c r="CL37" s="339"/>
      <c r="CM37" s="420"/>
      <c r="CN37" s="45"/>
      <c r="CO37" s="4"/>
      <c r="CP37" s="4"/>
      <c r="CQ37" s="4"/>
      <c r="CR37" s="53"/>
      <c r="CS37" s="53"/>
      <c r="CT37" s="53"/>
      <c r="CU37" s="397"/>
      <c r="CV37" s="45"/>
      <c r="CW37" s="7"/>
      <c r="CX37" s="382"/>
      <c r="CY37" s="3"/>
      <c r="CZ37" s="2"/>
      <c r="DA37" s="4"/>
      <c r="DB37" s="4"/>
      <c r="DC37" s="386"/>
      <c r="DD37" s="386"/>
      <c r="DE37" s="53"/>
      <c r="DF37" s="53"/>
      <c r="DG37" s="53"/>
      <c r="DH37" s="388"/>
      <c r="DI37" s="390"/>
      <c r="DJ37" s="32"/>
      <c r="DK37" s="32"/>
      <c r="DL37" s="32"/>
      <c r="DM37" s="391"/>
      <c r="DN37" s="4"/>
      <c r="DO37" s="4"/>
      <c r="DP37" s="4"/>
      <c r="DQ37" s="4"/>
      <c r="DR37" s="4"/>
      <c r="DS37" s="4"/>
      <c r="DT37" s="397"/>
      <c r="DU37" s="45"/>
      <c r="DV37" s="7"/>
      <c r="DW37" s="399"/>
      <c r="DX37" s="294"/>
      <c r="DY37" s="2"/>
      <c r="DZ37" s="273"/>
      <c r="EA37" s="273"/>
      <c r="EB37" s="485"/>
      <c r="EC37" s="486"/>
      <c r="ED37" s="53"/>
      <c r="EE37" s="53"/>
      <c r="EF37" s="53"/>
      <c r="EG37" s="487"/>
      <c r="EH37" s="490"/>
      <c r="EI37" s="32"/>
      <c r="EJ37" s="32"/>
      <c r="EK37" s="32"/>
      <c r="EL37" s="358"/>
      <c r="EM37" s="50"/>
      <c r="EN37" s="50"/>
      <c r="EO37" s="50"/>
      <c r="EP37" s="50"/>
      <c r="EQ37" s="50"/>
      <c r="ER37" s="50"/>
      <c r="ES37" s="33" t="s">
        <v>175</v>
      </c>
      <c r="ET37" s="21" t="s">
        <v>178</v>
      </c>
    </row>
    <row r="38" spans="1:150" s="24" customFormat="1" x14ac:dyDescent="0.2">
      <c r="A38" s="501"/>
      <c r="B38" s="502"/>
      <c r="C38" s="13"/>
      <c r="D38" s="503"/>
      <c r="E38" s="504"/>
      <c r="F38" s="37"/>
      <c r="G38" s="37"/>
      <c r="H38" s="37"/>
      <c r="I38" s="37"/>
      <c r="J38" s="37"/>
      <c r="L38" s="33" t="s">
        <v>176</v>
      </c>
      <c r="M38" s="21" t="s">
        <v>179</v>
      </c>
      <c r="N38" s="633"/>
      <c r="O38" s="16">
        <v>1230737</v>
      </c>
      <c r="P38" s="379">
        <v>5.9799999999999999E-2</v>
      </c>
      <c r="Q38" s="19">
        <v>73598</v>
      </c>
      <c r="R38" s="525">
        <v>1186.4000000000001</v>
      </c>
      <c r="S38" s="525">
        <v>1194.7</v>
      </c>
      <c r="T38" s="525">
        <v>70.900000000000006</v>
      </c>
      <c r="U38" s="525">
        <v>71.44</v>
      </c>
      <c r="V38" s="273">
        <v>87927530.599999994</v>
      </c>
      <c r="W38" s="273"/>
      <c r="X38" s="4"/>
      <c r="Y38" s="4"/>
      <c r="Z38" s="2">
        <v>87927530.599999994</v>
      </c>
      <c r="AA38" s="379">
        <v>2.3743E-2</v>
      </c>
      <c r="AB38" s="19">
        <v>29222</v>
      </c>
      <c r="AC38" s="525">
        <v>1194.7</v>
      </c>
      <c r="AD38" s="525">
        <v>28.37</v>
      </c>
      <c r="AE38" s="2">
        <v>34911523.399999999</v>
      </c>
      <c r="AF38" s="379">
        <v>-3.6056999999999999E-2</v>
      </c>
      <c r="AG38" s="19">
        <v>-44376</v>
      </c>
      <c r="AH38" s="20">
        <v>0</v>
      </c>
      <c r="AI38" s="20">
        <v>-43.069999999999993</v>
      </c>
      <c r="AJ38" s="30">
        <v>-53016007.199999996</v>
      </c>
      <c r="AK38" s="321">
        <v>100</v>
      </c>
      <c r="AL38" s="404">
        <v>34911.5</v>
      </c>
      <c r="AM38" s="4"/>
      <c r="AN38" s="4"/>
      <c r="AO38" s="4"/>
      <c r="AP38" s="27"/>
      <c r="AQ38" s="45"/>
      <c r="AR38" s="49"/>
      <c r="AS38" s="3"/>
      <c r="AT38" s="2"/>
      <c r="AU38" s="4"/>
      <c r="AV38" s="4"/>
      <c r="AW38" s="230"/>
      <c r="AX38" s="230"/>
      <c r="AY38" s="53"/>
      <c r="AZ38" s="53"/>
      <c r="BA38" s="53"/>
      <c r="BB38" s="230"/>
      <c r="BC38" s="393"/>
      <c r="BD38" s="32"/>
      <c r="BE38" s="32"/>
      <c r="BF38" s="32"/>
      <c r="BG38" s="238"/>
      <c r="BH38" s="4"/>
      <c r="BI38" s="4"/>
      <c r="BJ38" s="4"/>
      <c r="BK38" s="339"/>
      <c r="BL38" s="339"/>
      <c r="BM38" s="339"/>
      <c r="BN38" s="27"/>
      <c r="BO38" s="45"/>
      <c r="BP38" s="7"/>
      <c r="BQ38" s="382"/>
      <c r="BR38" s="3"/>
      <c r="BS38" s="2"/>
      <c r="BT38" s="4"/>
      <c r="BU38" s="4"/>
      <c r="BV38" s="373"/>
      <c r="BW38" s="373"/>
      <c r="BX38" s="53"/>
      <c r="BY38" s="53"/>
      <c r="BZ38" s="53"/>
      <c r="CA38" s="371"/>
      <c r="CB38" s="374"/>
      <c r="CC38" s="32"/>
      <c r="CD38" s="32"/>
      <c r="CE38" s="32"/>
      <c r="CF38" s="370"/>
      <c r="CG38" s="4"/>
      <c r="CH38" s="4"/>
      <c r="CI38" s="4"/>
      <c r="CJ38" s="339"/>
      <c r="CK38" s="339"/>
      <c r="CL38" s="339"/>
      <c r="CM38" s="420"/>
      <c r="CN38" s="45"/>
      <c r="CO38" s="4"/>
      <c r="CP38" s="4"/>
      <c r="CQ38" s="4"/>
      <c r="CR38" s="53"/>
      <c r="CS38" s="53"/>
      <c r="CT38" s="53"/>
      <c r="CU38" s="397"/>
      <c r="CV38" s="45"/>
      <c r="CW38" s="7"/>
      <c r="CX38" s="382"/>
      <c r="CY38" s="3"/>
      <c r="CZ38" s="2"/>
      <c r="DA38" s="4"/>
      <c r="DB38" s="4"/>
      <c r="DC38" s="386"/>
      <c r="DD38" s="386"/>
      <c r="DE38" s="53"/>
      <c r="DF38" s="53"/>
      <c r="DG38" s="53"/>
      <c r="DH38" s="388"/>
      <c r="DI38" s="390"/>
      <c r="DJ38" s="32"/>
      <c r="DK38" s="32"/>
      <c r="DL38" s="32"/>
      <c r="DM38" s="391"/>
      <c r="DN38" s="4"/>
      <c r="DO38" s="4"/>
      <c r="DP38" s="4"/>
      <c r="DQ38" s="4"/>
      <c r="DR38" s="4"/>
      <c r="DS38" s="4"/>
      <c r="DT38" s="397"/>
      <c r="DU38" s="45"/>
      <c r="DV38" s="7"/>
      <c r="DW38" s="399"/>
      <c r="DX38" s="294"/>
      <c r="DY38" s="2"/>
      <c r="DZ38" s="273"/>
      <c r="EA38" s="273"/>
      <c r="EB38" s="485"/>
      <c r="EC38" s="486"/>
      <c r="ED38" s="53"/>
      <c r="EE38" s="53"/>
      <c r="EF38" s="53"/>
      <c r="EG38" s="487"/>
      <c r="EH38" s="490"/>
      <c r="EI38" s="32"/>
      <c r="EJ38" s="32"/>
      <c r="EK38" s="32"/>
      <c r="EL38" s="358"/>
      <c r="EM38" s="50"/>
      <c r="EN38" s="50"/>
      <c r="EO38" s="50"/>
      <c r="EP38" s="50"/>
      <c r="EQ38" s="50"/>
      <c r="ER38" s="50"/>
      <c r="ES38" s="33" t="s">
        <v>176</v>
      </c>
      <c r="ET38" s="21" t="s">
        <v>179</v>
      </c>
    </row>
    <row r="39" spans="1:150" x14ac:dyDescent="0.2">
      <c r="A39" s="501"/>
      <c r="B39" s="502"/>
      <c r="C39" s="13"/>
      <c r="D39" s="503"/>
      <c r="E39" s="504"/>
      <c r="F39" s="37"/>
      <c r="G39" s="37"/>
      <c r="H39" s="37"/>
      <c r="I39" s="37"/>
      <c r="J39" s="37"/>
      <c r="L39" s="33" t="s">
        <v>177</v>
      </c>
      <c r="M39" s="21" t="s">
        <v>180</v>
      </c>
      <c r="N39" s="634"/>
      <c r="O39" s="16">
        <v>1230737</v>
      </c>
      <c r="P39" s="379">
        <v>0.12520999999999999</v>
      </c>
      <c r="Q39" s="19">
        <v>154101</v>
      </c>
      <c r="R39" s="525">
        <v>2638.1</v>
      </c>
      <c r="S39" s="525">
        <v>2656.57</v>
      </c>
      <c r="T39" s="525">
        <v>330.3</v>
      </c>
      <c r="U39" s="525">
        <v>332.63</v>
      </c>
      <c r="V39" s="273">
        <v>409380093.56999999</v>
      </c>
      <c r="W39" s="273"/>
      <c r="X39" s="4"/>
      <c r="Y39" s="4"/>
      <c r="Z39" s="2">
        <v>409380093.56999999</v>
      </c>
      <c r="AA39" s="379">
        <v>0.16006699999999999</v>
      </c>
      <c r="AB39" s="19">
        <v>197000</v>
      </c>
      <c r="AC39" s="525">
        <v>2656.57</v>
      </c>
      <c r="AD39" s="525">
        <v>425.23</v>
      </c>
      <c r="AE39" s="2">
        <v>523344290</v>
      </c>
      <c r="AF39" s="379">
        <v>3.4856999999999999E-2</v>
      </c>
      <c r="AG39" s="19">
        <v>42899</v>
      </c>
      <c r="AH39" s="20">
        <v>0</v>
      </c>
      <c r="AI39" s="20">
        <v>92.600000000000023</v>
      </c>
      <c r="AJ39" s="30">
        <v>113964196.43000001</v>
      </c>
      <c r="AK39" s="321">
        <v>100</v>
      </c>
      <c r="AL39" s="404">
        <v>523344.3</v>
      </c>
      <c r="AM39" s="4"/>
      <c r="AN39" s="4"/>
      <c r="AO39" s="4"/>
      <c r="AP39" s="27"/>
      <c r="AQ39" s="45"/>
      <c r="AR39" s="49"/>
      <c r="AS39" s="3"/>
      <c r="AT39" s="2"/>
      <c r="AU39" s="4"/>
      <c r="AV39" s="4"/>
      <c r="AW39" s="230"/>
      <c r="AX39" s="230"/>
      <c r="AY39" s="53"/>
      <c r="AZ39" s="53"/>
      <c r="BA39" s="53"/>
      <c r="BB39" s="230"/>
      <c r="BC39" s="393"/>
      <c r="BD39" s="32"/>
      <c r="BE39" s="32"/>
      <c r="BF39" s="32"/>
      <c r="BG39" s="238"/>
      <c r="BH39" s="4"/>
      <c r="BI39" s="4"/>
      <c r="BJ39" s="4"/>
      <c r="BK39" s="339"/>
      <c r="BL39" s="339"/>
      <c r="BM39" s="339"/>
      <c r="BN39" s="27"/>
      <c r="BO39" s="45"/>
      <c r="BP39" s="7"/>
      <c r="BQ39" s="382"/>
      <c r="BR39" s="3"/>
      <c r="BS39" s="2"/>
      <c r="BT39" s="4"/>
      <c r="BU39" s="4"/>
      <c r="BV39" s="373"/>
      <c r="BW39" s="373"/>
      <c r="BX39" s="53"/>
      <c r="BY39" s="53"/>
      <c r="BZ39" s="53"/>
      <c r="CA39" s="371"/>
      <c r="CB39" s="374"/>
      <c r="CC39" s="32"/>
      <c r="CD39" s="32"/>
      <c r="CE39" s="32"/>
      <c r="CF39" s="370"/>
      <c r="CG39" s="4"/>
      <c r="CH39" s="4"/>
      <c r="CI39" s="4"/>
      <c r="CJ39" s="339"/>
      <c r="CK39" s="339"/>
      <c r="CL39" s="339"/>
      <c r="CM39" s="420"/>
      <c r="CN39" s="45"/>
      <c r="CO39" s="4"/>
      <c r="CP39" s="4"/>
      <c r="CQ39" s="4"/>
      <c r="CR39" s="53"/>
      <c r="CS39" s="53"/>
      <c r="CT39" s="53"/>
      <c r="CU39" s="397"/>
      <c r="CV39" s="45"/>
      <c r="CW39" s="7"/>
      <c r="CX39" s="382"/>
      <c r="CY39" s="3"/>
      <c r="CZ39" s="2"/>
      <c r="DA39" s="4"/>
      <c r="DB39" s="4"/>
      <c r="DC39" s="386"/>
      <c r="DD39" s="386"/>
      <c r="DE39" s="53"/>
      <c r="DF39" s="53"/>
      <c r="DG39" s="53"/>
      <c r="DH39" s="388"/>
      <c r="DI39" s="390"/>
      <c r="DJ39" s="32"/>
      <c r="DK39" s="32"/>
      <c r="DL39" s="32"/>
      <c r="DM39" s="391"/>
      <c r="DN39" s="4"/>
      <c r="DO39" s="4"/>
      <c r="DP39" s="4"/>
      <c r="DQ39" s="4"/>
      <c r="DR39" s="4"/>
      <c r="DS39" s="4"/>
      <c r="DT39" s="397"/>
      <c r="DU39" s="45"/>
      <c r="DV39" s="7"/>
      <c r="DW39" s="399"/>
      <c r="DX39" s="294"/>
      <c r="DY39" s="2"/>
      <c r="DZ39" s="273"/>
      <c r="EA39" s="273"/>
      <c r="EB39" s="485"/>
      <c r="EC39" s="486"/>
      <c r="ED39" s="53"/>
      <c r="EE39" s="53"/>
      <c r="EF39" s="53"/>
      <c r="EG39" s="487"/>
      <c r="EH39" s="490"/>
      <c r="EI39" s="32"/>
      <c r="EJ39" s="32"/>
      <c r="EK39" s="32"/>
      <c r="EL39" s="358"/>
      <c r="EM39" s="50"/>
      <c r="EN39" s="50"/>
      <c r="EO39" s="50"/>
      <c r="EP39" s="50"/>
      <c r="EQ39" s="50"/>
      <c r="ER39" s="50"/>
      <c r="ES39" s="33" t="s">
        <v>177</v>
      </c>
      <c r="ET39" s="21" t="s">
        <v>180</v>
      </c>
    </row>
    <row r="40" spans="1:150" ht="27.75" customHeight="1" x14ac:dyDescent="0.2">
      <c r="B40" s="502"/>
      <c r="C40" s="13"/>
      <c r="D40" s="511"/>
      <c r="E40" s="513"/>
      <c r="F40" s="513"/>
      <c r="G40" s="513"/>
      <c r="H40" s="513"/>
      <c r="I40" s="514"/>
      <c r="J40" s="37"/>
      <c r="L40" s="140" t="s">
        <v>213</v>
      </c>
      <c r="M40" s="141" t="s">
        <v>185</v>
      </c>
      <c r="N40" s="142"/>
      <c r="O40" s="143">
        <v>1230737</v>
      </c>
      <c r="P40" s="532">
        <v>3.1676000000000037E-2</v>
      </c>
      <c r="Q40" s="138">
        <v>38984</v>
      </c>
      <c r="R40" s="138" t="s">
        <v>26</v>
      </c>
      <c r="S40" s="138" t="s">
        <v>26</v>
      </c>
      <c r="T40" s="138" t="s">
        <v>26</v>
      </c>
      <c r="U40" s="139" t="s">
        <v>26</v>
      </c>
      <c r="V40" s="116">
        <v>50589407.609999955</v>
      </c>
      <c r="W40" s="116"/>
      <c r="X40" s="139"/>
      <c r="Y40" s="139"/>
      <c r="Z40" s="116">
        <v>50589407.609999955</v>
      </c>
      <c r="AA40" s="533">
        <v>4.8730000000000023E-2</v>
      </c>
      <c r="AB40" s="138">
        <v>59974</v>
      </c>
      <c r="AC40" s="139">
        <v>856.76</v>
      </c>
      <c r="AD40" s="139">
        <v>41.75</v>
      </c>
      <c r="AE40" s="139">
        <v>51386204.279999971</v>
      </c>
      <c r="AF40" s="563">
        <v>1.7053999999999986E-2</v>
      </c>
      <c r="AG40" s="564">
        <v>20990</v>
      </c>
      <c r="AH40" s="116" t="s">
        <v>26</v>
      </c>
      <c r="AI40" s="116" t="s">
        <v>26</v>
      </c>
      <c r="AJ40" s="180">
        <v>796796.67000001669</v>
      </c>
      <c r="AK40" s="214"/>
      <c r="AL40" s="404">
        <v>51386.2</v>
      </c>
      <c r="AM40" s="139"/>
      <c r="AN40" s="139"/>
      <c r="AO40" s="139"/>
      <c r="AP40" s="199"/>
      <c r="AQ40" s="141"/>
      <c r="AR40" s="533"/>
      <c r="AS40" s="138"/>
      <c r="AT40" s="138"/>
      <c r="AU40" s="138"/>
      <c r="AV40" s="139"/>
      <c r="AW40" s="232"/>
      <c r="AX40" s="232"/>
      <c r="AY40" s="31"/>
      <c r="AZ40" s="31"/>
      <c r="BA40" s="31"/>
      <c r="BB40" s="232"/>
      <c r="BC40" s="405"/>
      <c r="BD40" s="406"/>
      <c r="BE40" s="406"/>
      <c r="BF40" s="406"/>
      <c r="BG40" s="240"/>
      <c r="BH40" s="139"/>
      <c r="BI40" s="139"/>
      <c r="BJ40" s="139"/>
      <c r="BK40" s="337"/>
      <c r="BL40" s="337"/>
      <c r="BM40" s="337"/>
      <c r="BN40" s="525"/>
      <c r="BO40" s="141"/>
      <c r="BP40" s="143"/>
      <c r="BQ40" s="533"/>
      <c r="BR40" s="138"/>
      <c r="BS40" s="138"/>
      <c r="BT40" s="138"/>
      <c r="BU40" s="139"/>
      <c r="BV40" s="407"/>
      <c r="BW40" s="408"/>
      <c r="BX40" s="31"/>
      <c r="BY40" s="31"/>
      <c r="BZ40" s="31"/>
      <c r="CA40" s="407"/>
      <c r="CB40" s="291"/>
      <c r="CC40" s="146"/>
      <c r="CD40" s="146"/>
      <c r="CE40" s="146"/>
      <c r="CF40" s="190"/>
      <c r="CG40" s="139"/>
      <c r="CH40" s="139"/>
      <c r="CI40" s="139"/>
      <c r="CJ40" s="337"/>
      <c r="CK40" s="337"/>
      <c r="CL40" s="337"/>
      <c r="CM40" s="421"/>
      <c r="CN40" s="141"/>
      <c r="CO40" s="139"/>
      <c r="CP40" s="139"/>
      <c r="CQ40" s="139"/>
      <c r="CR40" s="214"/>
      <c r="CS40" s="214"/>
      <c r="CT40" s="214"/>
      <c r="CU40" s="410"/>
      <c r="CV40" s="141"/>
      <c r="CW40" s="143"/>
      <c r="CX40" s="533"/>
      <c r="CY40" s="138"/>
      <c r="CZ40" s="138"/>
      <c r="DA40" s="138"/>
      <c r="DB40" s="139"/>
      <c r="DC40" s="414"/>
      <c r="DD40" s="415"/>
      <c r="DE40" s="138"/>
      <c r="DF40" s="139"/>
      <c r="DG40" s="138"/>
      <c r="DH40" s="414"/>
      <c r="DI40" s="416"/>
      <c r="DJ40" s="146"/>
      <c r="DK40" s="146"/>
      <c r="DL40" s="146"/>
      <c r="DM40" s="413"/>
      <c r="DN40" s="139"/>
      <c r="DO40" s="139"/>
      <c r="DP40" s="139"/>
      <c r="DQ40" s="139"/>
      <c r="DR40" s="139"/>
      <c r="DS40" s="139"/>
      <c r="DT40" s="410"/>
      <c r="DU40" s="141"/>
      <c r="DV40" s="143"/>
      <c r="DW40" s="533"/>
      <c r="DX40" s="138"/>
      <c r="DY40" s="138"/>
      <c r="DZ40" s="138"/>
      <c r="EA40" s="139"/>
      <c r="EB40" s="350"/>
      <c r="EC40" s="348"/>
      <c r="ED40" s="138"/>
      <c r="EE40" s="138"/>
      <c r="EF40" s="138"/>
      <c r="EG40" s="350"/>
      <c r="EH40" s="349"/>
      <c r="EI40" s="146"/>
      <c r="EJ40" s="146"/>
      <c r="EK40" s="146"/>
      <c r="EL40" s="351"/>
      <c r="EM40" s="452"/>
      <c r="EN40" s="452"/>
      <c r="EO40" s="452"/>
      <c r="EP40" s="452"/>
      <c r="EQ40" s="452"/>
      <c r="ER40" s="452"/>
      <c r="ES40" s="140" t="s">
        <v>213</v>
      </c>
      <c r="ET40" s="141" t="s">
        <v>185</v>
      </c>
    </row>
    <row r="41" spans="1:150" ht="49.5" customHeight="1" x14ac:dyDescent="0.2">
      <c r="B41" s="502"/>
      <c r="C41" s="13"/>
      <c r="D41" s="511"/>
      <c r="E41" s="513"/>
      <c r="F41" s="513"/>
      <c r="G41" s="513"/>
      <c r="H41" s="513"/>
      <c r="I41" s="514"/>
      <c r="J41" s="37"/>
      <c r="L41" s="531"/>
      <c r="M41" s="141" t="s">
        <v>194</v>
      </c>
      <c r="N41" s="142"/>
      <c r="O41" s="143">
        <v>1230737</v>
      </c>
      <c r="P41" s="532"/>
      <c r="Q41" s="138"/>
      <c r="R41" s="138"/>
      <c r="S41" s="138"/>
      <c r="T41" s="138"/>
      <c r="U41" s="139"/>
      <c r="V41" s="116"/>
      <c r="W41" s="116"/>
      <c r="X41" s="139"/>
      <c r="Y41" s="139"/>
      <c r="Z41" s="139">
        <v>2437499852.6900005</v>
      </c>
      <c r="AA41" s="532">
        <v>7.3079000000000005E-2</v>
      </c>
      <c r="AB41" s="138">
        <v>89941</v>
      </c>
      <c r="AC41" s="139">
        <v>27101.1</v>
      </c>
      <c r="AD41" s="139">
        <v>1980.52</v>
      </c>
      <c r="AE41" s="139">
        <v>2437499852.6900005</v>
      </c>
      <c r="AF41" s="214"/>
      <c r="AG41" s="214"/>
      <c r="AH41" s="116"/>
      <c r="AI41" s="116"/>
      <c r="AJ41" s="180"/>
      <c r="AK41" s="214"/>
      <c r="AL41" s="404">
        <v>2437499.9</v>
      </c>
      <c r="AM41" s="139"/>
      <c r="AN41" s="139"/>
      <c r="AO41" s="139"/>
      <c r="AP41" s="199"/>
      <c r="AQ41" s="141"/>
      <c r="AR41" s="533"/>
      <c r="AS41" s="138"/>
      <c r="AT41" s="138"/>
      <c r="AU41" s="138"/>
      <c r="AV41" s="139"/>
      <c r="AW41" s="232"/>
      <c r="AX41" s="232"/>
      <c r="AY41" s="31"/>
      <c r="AZ41" s="31"/>
      <c r="BA41" s="31"/>
      <c r="BB41" s="232"/>
      <c r="BC41" s="405"/>
      <c r="BD41" s="406"/>
      <c r="BE41" s="406"/>
      <c r="BF41" s="406"/>
      <c r="BG41" s="240"/>
      <c r="BH41" s="139"/>
      <c r="BI41" s="139"/>
      <c r="BJ41" s="139"/>
      <c r="BK41" s="337"/>
      <c r="BL41" s="337">
        <v>0</v>
      </c>
      <c r="BM41" s="337">
        <v>0</v>
      </c>
      <c r="BN41" s="525"/>
      <c r="BO41" s="141"/>
      <c r="BP41" s="143"/>
      <c r="BQ41" s="533"/>
      <c r="BR41" s="138"/>
      <c r="BS41" s="138"/>
      <c r="BT41" s="138"/>
      <c r="BU41" s="139"/>
      <c r="BV41" s="407"/>
      <c r="BW41" s="408"/>
      <c r="BX41" s="31"/>
      <c r="BY41" s="31"/>
      <c r="BZ41" s="31"/>
      <c r="CA41" s="407"/>
      <c r="CB41" s="291"/>
      <c r="CC41" s="146"/>
      <c r="CD41" s="146"/>
      <c r="CE41" s="146"/>
      <c r="CF41" s="190"/>
      <c r="CG41" s="139"/>
      <c r="CH41" s="139"/>
      <c r="CI41" s="139"/>
      <c r="CJ41" s="337"/>
      <c r="CK41" s="337">
        <v>0</v>
      </c>
      <c r="CL41" s="337">
        <v>0</v>
      </c>
      <c r="CM41" s="421"/>
      <c r="CN41" s="141"/>
      <c r="CO41" s="139"/>
      <c r="CP41" s="139"/>
      <c r="CQ41" s="139"/>
      <c r="CR41" s="214"/>
      <c r="CS41" s="214">
        <v>0</v>
      </c>
      <c r="CT41" s="214">
        <v>0</v>
      </c>
      <c r="CU41" s="410"/>
      <c r="CV41" s="141" t="s">
        <v>194</v>
      </c>
      <c r="CW41" s="143">
        <v>1243864</v>
      </c>
      <c r="CX41" s="533">
        <v>7.0462999999999998E-2</v>
      </c>
      <c r="CY41" s="138">
        <v>87647</v>
      </c>
      <c r="CZ41" s="138">
        <v>25181.89</v>
      </c>
      <c r="DA41" s="138">
        <v>1774.4</v>
      </c>
      <c r="DB41" s="139">
        <v>2207117531.9200001</v>
      </c>
      <c r="DC41" s="414"/>
      <c r="DD41" s="415"/>
      <c r="DE41" s="138"/>
      <c r="DF41" s="139"/>
      <c r="DG41" s="138"/>
      <c r="DH41" s="414"/>
      <c r="DI41" s="416"/>
      <c r="DJ41" s="146"/>
      <c r="DK41" s="146"/>
      <c r="DL41" s="146"/>
      <c r="DM41" s="413"/>
      <c r="DN41" s="139"/>
      <c r="DO41" s="139"/>
      <c r="DP41" s="139"/>
      <c r="DQ41" s="139"/>
      <c r="DR41" s="139">
        <v>0</v>
      </c>
      <c r="DS41" s="139">
        <v>0</v>
      </c>
      <c r="DT41" s="410"/>
      <c r="DU41" s="141" t="s">
        <v>194</v>
      </c>
      <c r="DV41" s="143">
        <v>1243864</v>
      </c>
      <c r="DW41" s="533">
        <v>7.0463999999999999E-2</v>
      </c>
      <c r="DX41" s="138">
        <v>87647</v>
      </c>
      <c r="DY41" s="139">
        <v>25181.89</v>
      </c>
      <c r="DZ41" s="139">
        <v>1774.4</v>
      </c>
      <c r="EA41" s="139">
        <v>2207117531.9200001</v>
      </c>
      <c r="EB41" s="350">
        <v>1.0000000000010001E-6</v>
      </c>
      <c r="EC41" s="348">
        <v>0</v>
      </c>
      <c r="ED41" s="138">
        <v>0</v>
      </c>
      <c r="EE41" s="138">
        <v>0</v>
      </c>
      <c r="EF41" s="138">
        <v>0</v>
      </c>
      <c r="EG41" s="350"/>
      <c r="EH41" s="349"/>
      <c r="EI41" s="146"/>
      <c r="EJ41" s="146"/>
      <c r="EK41" s="146"/>
      <c r="EL41" s="351"/>
      <c r="EM41" s="452"/>
      <c r="EN41" s="452"/>
      <c r="EO41" s="452"/>
      <c r="EP41" s="452"/>
      <c r="EQ41" s="452">
        <v>0</v>
      </c>
      <c r="ER41" s="452">
        <v>0</v>
      </c>
      <c r="ES41" s="531"/>
      <c r="ET41" s="141" t="s">
        <v>194</v>
      </c>
    </row>
    <row r="42" spans="1:150" ht="42.75" customHeight="1" x14ac:dyDescent="0.2">
      <c r="A42" s="29"/>
      <c r="B42" s="466"/>
      <c r="C42" s="12"/>
      <c r="D42" s="498"/>
      <c r="E42" s="48"/>
      <c r="F42" s="510"/>
      <c r="G42" s="312"/>
      <c r="H42" s="312"/>
      <c r="I42" s="312"/>
      <c r="J42" s="312"/>
      <c r="L42" s="5">
        <v>7</v>
      </c>
      <c r="M42" s="45" t="s">
        <v>32</v>
      </c>
      <c r="N42" s="6" t="s">
        <v>33</v>
      </c>
      <c r="O42" s="7">
        <v>1230737</v>
      </c>
      <c r="P42" s="382">
        <v>7.0477999999999999E-2</v>
      </c>
      <c r="Q42" s="3">
        <v>86740</v>
      </c>
      <c r="R42" s="547">
        <v>26709.9</v>
      </c>
      <c r="S42" s="4">
        <v>26896.87</v>
      </c>
      <c r="T42" s="4">
        <v>1882.5</v>
      </c>
      <c r="U42" s="4">
        <v>1895.64</v>
      </c>
      <c r="V42" s="183">
        <v>2333034503.8000002</v>
      </c>
      <c r="W42" s="542">
        <v>1895.6401764146201</v>
      </c>
      <c r="X42" s="53">
        <v>0</v>
      </c>
      <c r="Y42" s="53">
        <v>22492188.280000001</v>
      </c>
      <c r="Z42" s="4">
        <v>2355526692.0800004</v>
      </c>
      <c r="AA42" s="382">
        <v>7.0477999999999999E-2</v>
      </c>
      <c r="AB42" s="3">
        <v>86740</v>
      </c>
      <c r="AC42" s="2">
        <v>27156.18</v>
      </c>
      <c r="AD42" s="2">
        <v>1913.92</v>
      </c>
      <c r="AE42" s="4">
        <v>2355526692.0800004</v>
      </c>
      <c r="AF42" s="32">
        <v>0</v>
      </c>
      <c r="AG42" s="32">
        <v>0</v>
      </c>
      <c r="AH42" s="32">
        <v>259.31000000000131</v>
      </c>
      <c r="AI42" s="32">
        <v>18.279999999999973</v>
      </c>
      <c r="AJ42" s="53">
        <v>22492188.28000021</v>
      </c>
      <c r="AK42" s="320">
        <v>100.96408987365444</v>
      </c>
      <c r="AL42" s="369">
        <v>2355526.7000000002</v>
      </c>
      <c r="AM42" s="4">
        <v>0</v>
      </c>
      <c r="AN42" s="4">
        <v>0</v>
      </c>
      <c r="AO42" s="4">
        <v>0</v>
      </c>
      <c r="AP42" s="27"/>
      <c r="AQ42" s="45" t="s">
        <v>32</v>
      </c>
      <c r="AR42" s="49">
        <v>6.7863000000000007E-2</v>
      </c>
      <c r="AS42" s="3">
        <v>84412</v>
      </c>
      <c r="AT42" s="2">
        <v>25223.84</v>
      </c>
      <c r="AU42" s="2">
        <v>1711.76</v>
      </c>
      <c r="AV42" s="4">
        <v>2129194782.0799999</v>
      </c>
      <c r="AW42" s="230">
        <v>-2.6149999999999923E-3</v>
      </c>
      <c r="AX42" s="230">
        <v>-2328</v>
      </c>
      <c r="AY42" s="53">
        <v>-1932.3400000000001</v>
      </c>
      <c r="AZ42" s="53">
        <v>-202.16000000000008</v>
      </c>
      <c r="BA42" s="53">
        <v>-226331910.00000048</v>
      </c>
      <c r="BB42" s="230">
        <v>-2.6149999999999923E-3</v>
      </c>
      <c r="BC42" s="393">
        <v>-2328</v>
      </c>
      <c r="BD42" s="32">
        <v>-1673.0299999999988</v>
      </c>
      <c r="BE42" s="32">
        <v>-183.88000000000011</v>
      </c>
      <c r="BF42" s="32">
        <v>-203839721.72000027</v>
      </c>
      <c r="BG42" s="238">
        <v>93.779833861709562</v>
      </c>
      <c r="BH42" s="4">
        <v>138086793.28999999</v>
      </c>
      <c r="BI42" s="4">
        <v>129566101.94</v>
      </c>
      <c r="BJ42" s="4">
        <v>8520691.3499999996</v>
      </c>
      <c r="BK42" s="339">
        <v>138086793.28999999</v>
      </c>
      <c r="BL42" s="339">
        <v>129566101.94</v>
      </c>
      <c r="BM42" s="339">
        <v>8520691.3499999996</v>
      </c>
      <c r="BN42" s="27"/>
      <c r="BO42" s="45" t="s">
        <v>32</v>
      </c>
      <c r="BP42" s="7">
        <v>1243864</v>
      </c>
      <c r="BQ42" s="380">
        <v>6.7863000000000007E-2</v>
      </c>
      <c r="BR42" s="294">
        <v>84412</v>
      </c>
      <c r="BS42" s="273">
        <v>25224.09</v>
      </c>
      <c r="BT42" s="273">
        <v>1730.03</v>
      </c>
      <c r="BU42" s="183">
        <v>2129215852.77</v>
      </c>
      <c r="BV42" s="373">
        <v>0</v>
      </c>
      <c r="BW42" s="373">
        <v>0</v>
      </c>
      <c r="BX42" s="53">
        <v>0.25</v>
      </c>
      <c r="BY42" s="53">
        <v>18.269999999999982</v>
      </c>
      <c r="BZ42" s="53">
        <v>21070.69000005722</v>
      </c>
      <c r="CA42" s="371">
        <v>-2.6149999999999923E-3</v>
      </c>
      <c r="CB42" s="374">
        <v>-2328</v>
      </c>
      <c r="CC42" s="32">
        <v>-1672.7799999999988</v>
      </c>
      <c r="CD42" s="32">
        <v>-165.61000000000013</v>
      </c>
      <c r="CE42" s="32">
        <v>-203818651.03000021</v>
      </c>
      <c r="CF42" s="370">
        <v>93.780763337890249</v>
      </c>
      <c r="CG42" s="4">
        <v>138107863.97999999</v>
      </c>
      <c r="CH42" s="4">
        <v>137795499.69</v>
      </c>
      <c r="CI42" s="4">
        <v>312364.29000000097</v>
      </c>
      <c r="CJ42" s="339">
        <v>21070.690000001341</v>
      </c>
      <c r="CK42" s="339">
        <v>8229397.75</v>
      </c>
      <c r="CL42" s="339">
        <v>-8208327.0599999987</v>
      </c>
      <c r="CM42" s="420"/>
      <c r="CN42" s="45" t="s">
        <v>32</v>
      </c>
      <c r="CO42" s="4">
        <v>138107863.97999999</v>
      </c>
      <c r="CP42" s="4">
        <v>137795499.69</v>
      </c>
      <c r="CQ42" s="4">
        <v>312364.29000000097</v>
      </c>
      <c r="CR42" s="53">
        <v>0</v>
      </c>
      <c r="CS42" s="53">
        <v>0</v>
      </c>
      <c r="CT42" s="53">
        <v>0</v>
      </c>
      <c r="CU42" s="397"/>
      <c r="CV42" s="45" t="s">
        <v>32</v>
      </c>
      <c r="CW42" s="7">
        <v>1243864</v>
      </c>
      <c r="CX42" s="398">
        <v>6.7863000000000007E-2</v>
      </c>
      <c r="CY42" s="94">
        <v>84412</v>
      </c>
      <c r="CZ42" s="470">
        <v>25224.09</v>
      </c>
      <c r="DA42" s="470">
        <v>1711.78</v>
      </c>
      <c r="DB42" s="27">
        <v>2129215852.77</v>
      </c>
      <c r="DC42" s="386">
        <v>0</v>
      </c>
      <c r="DD42" s="386">
        <v>0</v>
      </c>
      <c r="DE42" s="53">
        <v>0</v>
      </c>
      <c r="DF42" s="53">
        <v>-18.25</v>
      </c>
      <c r="DG42" s="53">
        <v>0</v>
      </c>
      <c r="DH42" s="388">
        <v>-2.6149999999999923E-3</v>
      </c>
      <c r="DI42" s="390">
        <v>-2328</v>
      </c>
      <c r="DJ42" s="32">
        <v>-1672.7799999999988</v>
      </c>
      <c r="DK42" s="32">
        <v>-183.86000000000013</v>
      </c>
      <c r="DL42" s="32">
        <v>-203818651.03000021</v>
      </c>
      <c r="DM42" s="391">
        <v>93.780763337890249</v>
      </c>
      <c r="DN42" s="4">
        <v>138107863.97999999</v>
      </c>
      <c r="DO42" s="4">
        <v>137795499.69</v>
      </c>
      <c r="DP42" s="4">
        <v>312364.29000000097</v>
      </c>
      <c r="DQ42" s="4">
        <v>0</v>
      </c>
      <c r="DR42" s="4">
        <v>0</v>
      </c>
      <c r="DS42" s="4">
        <v>0</v>
      </c>
      <c r="DT42" s="397"/>
      <c r="DU42" s="45" t="s">
        <v>32</v>
      </c>
      <c r="DV42" s="7">
        <v>1243864</v>
      </c>
      <c r="DW42" s="399">
        <v>6.8750000000000006E-2</v>
      </c>
      <c r="DX42" s="294">
        <v>85515</v>
      </c>
      <c r="DY42" s="273">
        <v>25103.02</v>
      </c>
      <c r="DZ42" s="273">
        <v>1725.82</v>
      </c>
      <c r="EA42" s="183">
        <v>2146684664.98</v>
      </c>
      <c r="EB42" s="485">
        <v>8.869999999999989E-4</v>
      </c>
      <c r="EC42" s="486">
        <v>1103</v>
      </c>
      <c r="ED42" s="53">
        <v>-121.06999999999971</v>
      </c>
      <c r="EE42" s="53">
        <v>14.039999999999964</v>
      </c>
      <c r="EF42" s="53">
        <v>17468812.210000038</v>
      </c>
      <c r="EG42" s="487">
        <v>-1.7279999999999934E-3</v>
      </c>
      <c r="EH42" s="490">
        <v>-1225</v>
      </c>
      <c r="EI42" s="32">
        <v>-1793.8499999999985</v>
      </c>
      <c r="EJ42" s="32">
        <v>-169.82000000000016</v>
      </c>
      <c r="EK42" s="32">
        <v>-186349838.82000017</v>
      </c>
      <c r="EL42" s="358">
        <v>93.330636613107771</v>
      </c>
      <c r="EM42" s="50">
        <v>138107863.97999999</v>
      </c>
      <c r="EN42" s="50">
        <v>137795499.69</v>
      </c>
      <c r="EO42" s="50">
        <v>312364.29000000097</v>
      </c>
      <c r="EP42" s="50">
        <v>0</v>
      </c>
      <c r="EQ42" s="50">
        <v>0</v>
      </c>
      <c r="ER42" s="50">
        <v>0</v>
      </c>
      <c r="ES42" s="5">
        <v>7</v>
      </c>
      <c r="ET42" s="45" t="s">
        <v>32</v>
      </c>
    </row>
    <row r="43" spans="1:150" x14ac:dyDescent="0.2">
      <c r="A43" s="501"/>
      <c r="B43" s="502"/>
      <c r="C43" s="13"/>
      <c r="D43" s="503"/>
      <c r="E43" s="504"/>
      <c r="F43" s="37"/>
      <c r="G43" s="37"/>
      <c r="H43" s="37"/>
      <c r="I43" s="37"/>
      <c r="J43" s="37"/>
      <c r="L43" s="33" t="s">
        <v>55</v>
      </c>
      <c r="M43" s="21" t="s">
        <v>34</v>
      </c>
      <c r="N43" s="54" t="s">
        <v>33</v>
      </c>
      <c r="O43" s="16">
        <v>1230737</v>
      </c>
      <c r="P43" s="379">
        <v>1.0964E-2</v>
      </c>
      <c r="Q43" s="19">
        <v>13494</v>
      </c>
      <c r="R43" s="199">
        <v>77288.399999999994</v>
      </c>
      <c r="S43" s="199">
        <v>77829.42</v>
      </c>
      <c r="T43" s="199">
        <v>847.39</v>
      </c>
      <c r="U43" s="360">
        <v>853.32</v>
      </c>
      <c r="V43" s="273">
        <v>1050230193.48</v>
      </c>
      <c r="W43" s="273"/>
      <c r="X43" s="27"/>
      <c r="Y43" s="27"/>
      <c r="Z43" s="2">
        <v>1050230193.48</v>
      </c>
      <c r="AA43" s="379">
        <v>1.0964E-2</v>
      </c>
      <c r="AB43" s="19">
        <v>13494</v>
      </c>
      <c r="AC43" s="525">
        <v>77829.42</v>
      </c>
      <c r="AD43" s="577">
        <v>853.32</v>
      </c>
      <c r="AE43" s="2">
        <v>1050230193.48</v>
      </c>
      <c r="AF43" s="20">
        <v>0</v>
      </c>
      <c r="AG43" s="20">
        <v>0</v>
      </c>
      <c r="AH43" s="20">
        <v>0</v>
      </c>
      <c r="AI43" s="20">
        <v>0</v>
      </c>
      <c r="AJ43" s="41">
        <v>0</v>
      </c>
      <c r="AK43" s="320">
        <v>100</v>
      </c>
      <c r="AL43" s="369">
        <v>1050230.2</v>
      </c>
      <c r="AM43" s="4">
        <v>0</v>
      </c>
      <c r="AN43" s="4"/>
      <c r="AO43" s="4"/>
      <c r="AP43" s="27"/>
      <c r="AQ43" s="21" t="s">
        <v>34</v>
      </c>
      <c r="AR43" s="51">
        <v>1.0507000000000001E-2</v>
      </c>
      <c r="AS43" s="19">
        <v>13069</v>
      </c>
      <c r="AT43" s="470">
        <v>77814.009999999995</v>
      </c>
      <c r="AU43" s="470">
        <v>817.59</v>
      </c>
      <c r="AV43" s="2">
        <v>1016951296.6900001</v>
      </c>
      <c r="AW43" s="230">
        <v>-4.5699999999999907E-4</v>
      </c>
      <c r="AX43" s="230">
        <v>-425</v>
      </c>
      <c r="AY43" s="41">
        <v>-15.410000000003492</v>
      </c>
      <c r="AZ43" s="41">
        <v>-35.730000000000018</v>
      </c>
      <c r="BA43" s="41">
        <v>-33278896.789999962</v>
      </c>
      <c r="BB43" s="230">
        <v>-4.5699999999999907E-4</v>
      </c>
      <c r="BC43" s="393">
        <v>-425</v>
      </c>
      <c r="BD43" s="28">
        <v>-15.410000000003492</v>
      </c>
      <c r="BE43" s="28">
        <v>-35.730000000000018</v>
      </c>
      <c r="BF43" s="28">
        <v>-33278896.789999962</v>
      </c>
      <c r="BG43" s="238">
        <v>99.980200289299333</v>
      </c>
      <c r="BH43" s="4">
        <v>119379381.59999999</v>
      </c>
      <c r="BI43" s="4">
        <v>111149983.84999999</v>
      </c>
      <c r="BJ43" s="4">
        <v>8229397.75</v>
      </c>
      <c r="BK43" s="339">
        <v>119379381.59999999</v>
      </c>
      <c r="BL43" s="339">
        <v>111149983.84999999</v>
      </c>
      <c r="BM43" s="339">
        <v>8229397.75</v>
      </c>
      <c r="BN43" s="27"/>
      <c r="BO43" s="21" t="s">
        <v>34</v>
      </c>
      <c r="BP43" s="16">
        <v>1243864</v>
      </c>
      <c r="BQ43" s="379">
        <v>1.0507000000000001E-2</v>
      </c>
      <c r="BR43" s="19">
        <v>13069</v>
      </c>
      <c r="BS43" s="470">
        <v>77814.009999999995</v>
      </c>
      <c r="BT43" s="470">
        <v>817.59</v>
      </c>
      <c r="BU43" s="2">
        <v>1016951296.6900001</v>
      </c>
      <c r="BV43" s="373">
        <v>0</v>
      </c>
      <c r="BW43" s="373">
        <v>0</v>
      </c>
      <c r="BX43" s="41">
        <v>0</v>
      </c>
      <c r="BY43" s="41">
        <v>0</v>
      </c>
      <c r="BZ43" s="41">
        <v>0</v>
      </c>
      <c r="CA43" s="371">
        <v>-4.5699999999999907E-4</v>
      </c>
      <c r="CB43" s="374">
        <v>-425</v>
      </c>
      <c r="CC43" s="28">
        <v>-15.410000000003492</v>
      </c>
      <c r="CD43" s="28">
        <v>-35.730000000000018</v>
      </c>
      <c r="CE43" s="28">
        <v>-33278896.789999962</v>
      </c>
      <c r="CF43" s="370">
        <v>99.980200289299333</v>
      </c>
      <c r="CG43" s="4">
        <v>119379381.61</v>
      </c>
      <c r="CH43" s="4">
        <v>119379381.61</v>
      </c>
      <c r="CI43" s="4">
        <v>0</v>
      </c>
      <c r="CJ43" s="339">
        <v>1.000000536441803E-2</v>
      </c>
      <c r="CK43" s="339">
        <v>8229397.7600000054</v>
      </c>
      <c r="CL43" s="339">
        <v>-8229397.75</v>
      </c>
      <c r="CM43" s="420"/>
      <c r="CN43" s="21" t="s">
        <v>34</v>
      </c>
      <c r="CO43" s="4">
        <v>119379381.61</v>
      </c>
      <c r="CP43" s="4">
        <v>119379381.61</v>
      </c>
      <c r="CQ43" s="4">
        <v>0</v>
      </c>
      <c r="CR43" s="53">
        <v>0</v>
      </c>
      <c r="CS43" s="53">
        <v>0</v>
      </c>
      <c r="CT43" s="53">
        <v>0</v>
      </c>
      <c r="CU43" s="397"/>
      <c r="CV43" s="21" t="s">
        <v>34</v>
      </c>
      <c r="CW43" s="16">
        <v>1243864</v>
      </c>
      <c r="CX43" s="379">
        <v>1.0507000000000001E-2</v>
      </c>
      <c r="CY43" s="19">
        <v>13069</v>
      </c>
      <c r="CZ43" s="470">
        <v>77814.009999999995</v>
      </c>
      <c r="DA43" s="470">
        <v>817.59</v>
      </c>
      <c r="DB43" s="470">
        <v>1016951296.6900001</v>
      </c>
      <c r="DC43" s="386">
        <v>0</v>
      </c>
      <c r="DD43" s="386">
        <v>0</v>
      </c>
      <c r="DE43" s="41">
        <v>0</v>
      </c>
      <c r="DF43" s="41">
        <v>0</v>
      </c>
      <c r="DG43" s="41">
        <v>0</v>
      </c>
      <c r="DH43" s="411">
        <v>-4.5699999999999907E-4</v>
      </c>
      <c r="DI43" s="416">
        <v>-425</v>
      </c>
      <c r="DJ43" s="20">
        <v>-15.410000000003492</v>
      </c>
      <c r="DK43" s="20">
        <v>-35.730000000000018</v>
      </c>
      <c r="DL43" s="20">
        <v>-33278896.789999962</v>
      </c>
      <c r="DM43" s="391">
        <v>99.980200289299333</v>
      </c>
      <c r="DN43" s="4">
        <v>119379381.61</v>
      </c>
      <c r="DO43" s="4">
        <v>119379381.61</v>
      </c>
      <c r="DP43" s="4">
        <v>0</v>
      </c>
      <c r="DQ43" s="4">
        <v>0</v>
      </c>
      <c r="DR43" s="4">
        <v>0</v>
      </c>
      <c r="DS43" s="4">
        <v>0</v>
      </c>
      <c r="DT43" s="397"/>
      <c r="DU43" s="21" t="s">
        <v>34</v>
      </c>
      <c r="DV43" s="16">
        <v>1243864</v>
      </c>
      <c r="DW43" s="379">
        <v>1.0507000000000001E-2</v>
      </c>
      <c r="DX43" s="19">
        <v>13069</v>
      </c>
      <c r="DY43" s="470">
        <v>77814.009999999995</v>
      </c>
      <c r="DZ43" s="470">
        <v>817.59</v>
      </c>
      <c r="EA43" s="470">
        <v>1016951296.6900001</v>
      </c>
      <c r="EB43" s="489">
        <v>0</v>
      </c>
      <c r="EC43" s="487">
        <v>0</v>
      </c>
      <c r="ED43" s="41">
        <v>0</v>
      </c>
      <c r="EE43" s="41">
        <v>0</v>
      </c>
      <c r="EF43" s="41">
        <v>0</v>
      </c>
      <c r="EG43" s="348">
        <v>-4.5699999999999907E-4</v>
      </c>
      <c r="EH43" s="349">
        <v>-425</v>
      </c>
      <c r="EI43" s="20">
        <v>-15.410000000003492</v>
      </c>
      <c r="EJ43" s="20">
        <v>-35.730000000000018</v>
      </c>
      <c r="EK43" s="20">
        <v>-33278896.789999962</v>
      </c>
      <c r="EL43" s="358">
        <v>99.980200289299333</v>
      </c>
      <c r="EM43" s="50">
        <v>119379381.61</v>
      </c>
      <c r="EN43" s="50">
        <v>119379381.61</v>
      </c>
      <c r="EO43" s="50">
        <v>0</v>
      </c>
      <c r="EP43" s="50">
        <v>0</v>
      </c>
      <c r="EQ43" s="50">
        <v>0</v>
      </c>
      <c r="ER43" s="50">
        <v>0</v>
      </c>
      <c r="ES43" s="33" t="s">
        <v>55</v>
      </c>
      <c r="ET43" s="21" t="s">
        <v>34</v>
      </c>
    </row>
    <row r="44" spans="1:150" x14ac:dyDescent="0.2">
      <c r="A44" s="501"/>
      <c r="B44" s="502"/>
      <c r="C44" s="13"/>
      <c r="D44" s="503"/>
      <c r="E44" s="504"/>
      <c r="F44" s="37"/>
      <c r="G44" s="37"/>
      <c r="H44" s="37"/>
      <c r="I44" s="37"/>
      <c r="J44" s="37"/>
      <c r="L44" s="33" t="s">
        <v>56</v>
      </c>
      <c r="M44" s="21" t="s">
        <v>35</v>
      </c>
      <c r="N44" s="54" t="s">
        <v>33</v>
      </c>
      <c r="O44" s="16">
        <v>1230737</v>
      </c>
      <c r="P44" s="379">
        <v>5.5999999999999995E-4</v>
      </c>
      <c r="Q44" s="19">
        <v>689</v>
      </c>
      <c r="R44" s="199">
        <v>108426.4</v>
      </c>
      <c r="S44" s="199">
        <v>109185.38</v>
      </c>
      <c r="T44" s="199">
        <v>60.72</v>
      </c>
      <c r="U44" s="360">
        <v>61.14</v>
      </c>
      <c r="V44" s="273">
        <v>75228726.819999993</v>
      </c>
      <c r="W44" s="273"/>
      <c r="X44" s="27"/>
      <c r="Y44" s="470">
        <v>22492188.280000001</v>
      </c>
      <c r="Z44" s="2">
        <v>97720915.099999994</v>
      </c>
      <c r="AA44" s="379">
        <v>7.27E-4</v>
      </c>
      <c r="AB44" s="19">
        <v>895</v>
      </c>
      <c r="AC44" s="525">
        <v>109185.38</v>
      </c>
      <c r="AD44" s="577">
        <v>79.400000000000006</v>
      </c>
      <c r="AE44" s="2">
        <v>97720915.099999994</v>
      </c>
      <c r="AF44" s="178">
        <v>1.6700000000000005E-4</v>
      </c>
      <c r="AG44" s="76">
        <v>206</v>
      </c>
      <c r="AH44" s="28">
        <v>0</v>
      </c>
      <c r="AI44" s="20">
        <v>18.260000000000005</v>
      </c>
      <c r="AJ44" s="30">
        <v>22492188.280000001</v>
      </c>
      <c r="AK44" s="320">
        <v>100</v>
      </c>
      <c r="AL44" s="369">
        <v>97720.9</v>
      </c>
      <c r="AM44" s="4">
        <v>0</v>
      </c>
      <c r="AN44" s="4"/>
      <c r="AO44" s="4"/>
      <c r="AP44" s="27"/>
      <c r="AQ44" s="21" t="s">
        <v>35</v>
      </c>
      <c r="AR44" s="51">
        <v>5.5999999999999995E-4</v>
      </c>
      <c r="AS44" s="19">
        <v>697</v>
      </c>
      <c r="AT44" s="470">
        <v>125601.60000000001</v>
      </c>
      <c r="AU44" s="470">
        <v>70.339999999999989</v>
      </c>
      <c r="AV44" s="2">
        <v>87544315.200000003</v>
      </c>
      <c r="AW44" s="230">
        <v>-1.6700000000000005E-4</v>
      </c>
      <c r="AX44" s="230">
        <v>-198</v>
      </c>
      <c r="AY44" s="41">
        <v>16416.22</v>
      </c>
      <c r="AZ44" s="41">
        <v>-9.0600000000000165</v>
      </c>
      <c r="BA44" s="41">
        <v>-10176599.899999991</v>
      </c>
      <c r="BB44" s="230">
        <v>0</v>
      </c>
      <c r="BC44" s="393">
        <v>8</v>
      </c>
      <c r="BD44" s="28">
        <v>16416.22</v>
      </c>
      <c r="BE44" s="28">
        <v>9.1999999999999886</v>
      </c>
      <c r="BF44" s="28">
        <v>12315588.38000001</v>
      </c>
      <c r="BG44" s="238">
        <v>115.03518145011722</v>
      </c>
      <c r="BH44" s="4">
        <v>7059429.0800000001</v>
      </c>
      <c r="BI44" s="4">
        <v>6768135.4800000004</v>
      </c>
      <c r="BJ44" s="4">
        <v>291293.59999999998</v>
      </c>
      <c r="BK44" s="339">
        <v>7059429.0800000001</v>
      </c>
      <c r="BL44" s="339">
        <v>6768135.4800000004</v>
      </c>
      <c r="BM44" s="339">
        <v>291293.59999999998</v>
      </c>
      <c r="BN44" s="27"/>
      <c r="BO44" s="21" t="s">
        <v>35</v>
      </c>
      <c r="BP44" s="16">
        <v>1243864</v>
      </c>
      <c r="BQ44" s="378">
        <v>6.8300000000000001E-4</v>
      </c>
      <c r="BR44" s="276">
        <v>850</v>
      </c>
      <c r="BS44" s="273">
        <v>102993.31</v>
      </c>
      <c r="BT44" s="273">
        <v>71.13</v>
      </c>
      <c r="BU44" s="2">
        <v>87544315.200000003</v>
      </c>
      <c r="BV44" s="377">
        <v>1.2300000000000006E-4</v>
      </c>
      <c r="BW44" s="373">
        <v>153</v>
      </c>
      <c r="BX44" s="41">
        <v>-22608.290000000008</v>
      </c>
      <c r="BY44" s="41">
        <v>0.79000000000000625</v>
      </c>
      <c r="BZ44" s="41">
        <v>0</v>
      </c>
      <c r="CA44" s="377">
        <v>1.2300000000000006E-4</v>
      </c>
      <c r="CB44" s="374">
        <v>161</v>
      </c>
      <c r="CC44" s="28">
        <v>-6192.070000000007</v>
      </c>
      <c r="CD44" s="28">
        <v>9.9899999999999949</v>
      </c>
      <c r="CE44" s="28">
        <v>12315588.38000001</v>
      </c>
      <c r="CF44" s="370">
        <v>94.328846957349043</v>
      </c>
      <c r="CG44" s="4">
        <v>7059429.0800000001</v>
      </c>
      <c r="CH44" s="4">
        <v>6768135.4800000004</v>
      </c>
      <c r="CI44" s="4">
        <v>291293.59999999998</v>
      </c>
      <c r="CJ44" s="339">
        <v>0</v>
      </c>
      <c r="CK44" s="339">
        <v>0</v>
      </c>
      <c r="CL44" s="339">
        <v>0</v>
      </c>
      <c r="CM44" s="420"/>
      <c r="CN44" s="21" t="s">
        <v>35</v>
      </c>
      <c r="CO44" s="4">
        <v>7059429.0800000001</v>
      </c>
      <c r="CP44" s="4">
        <v>6768135.4800000004</v>
      </c>
      <c r="CQ44" s="4">
        <v>291293.59999999998</v>
      </c>
      <c r="CR44" s="53">
        <v>0</v>
      </c>
      <c r="CS44" s="53">
        <v>0</v>
      </c>
      <c r="CT44" s="53">
        <v>0</v>
      </c>
      <c r="CU44" s="397"/>
      <c r="CV44" s="21" t="s">
        <v>35</v>
      </c>
      <c r="CW44" s="16">
        <v>1243864</v>
      </c>
      <c r="CX44" s="379">
        <v>6.8300000000000001E-4</v>
      </c>
      <c r="CY44" s="19">
        <v>850</v>
      </c>
      <c r="CZ44" s="470">
        <v>102993.31</v>
      </c>
      <c r="DA44" s="470">
        <v>70.38</v>
      </c>
      <c r="DB44" s="470">
        <v>87544315.200000003</v>
      </c>
      <c r="DC44" s="387">
        <v>0</v>
      </c>
      <c r="DD44" s="386">
        <v>0</v>
      </c>
      <c r="DE44" s="41">
        <v>0</v>
      </c>
      <c r="DF44" s="41">
        <v>-0.75</v>
      </c>
      <c r="DG44" s="41">
        <v>0</v>
      </c>
      <c r="DH44" s="414">
        <v>1.2300000000000006E-4</v>
      </c>
      <c r="DI44" s="416">
        <v>161</v>
      </c>
      <c r="DJ44" s="20">
        <v>-6192.070000000007</v>
      </c>
      <c r="DK44" s="20">
        <v>9.2399999999999949</v>
      </c>
      <c r="DL44" s="20">
        <v>12315588.38000001</v>
      </c>
      <c r="DM44" s="391">
        <v>94.328846957349043</v>
      </c>
      <c r="DN44" s="4">
        <v>7059429.0800000001</v>
      </c>
      <c r="DO44" s="4">
        <v>6768135.4800000004</v>
      </c>
      <c r="DP44" s="4">
        <v>291293.59999999998</v>
      </c>
      <c r="DQ44" s="4">
        <v>0</v>
      </c>
      <c r="DR44" s="4">
        <v>0</v>
      </c>
      <c r="DS44" s="4">
        <v>0</v>
      </c>
      <c r="DT44" s="397"/>
      <c r="DU44" s="21" t="s">
        <v>35</v>
      </c>
      <c r="DV44" s="16">
        <v>1243864</v>
      </c>
      <c r="DW44" s="403">
        <v>7.3099999999999999E-4</v>
      </c>
      <c r="DX44" s="276">
        <v>909</v>
      </c>
      <c r="DY44" s="273">
        <v>101991.67</v>
      </c>
      <c r="DZ44" s="273">
        <v>74.53</v>
      </c>
      <c r="EA44" s="273">
        <v>92710428.030000001</v>
      </c>
      <c r="EB44" s="350">
        <v>4.7999999999999974E-5</v>
      </c>
      <c r="EC44" s="486">
        <v>59</v>
      </c>
      <c r="ED44" s="41">
        <v>-1001.6399999999994</v>
      </c>
      <c r="EE44" s="41">
        <v>4.1500000000000057</v>
      </c>
      <c r="EF44" s="41">
        <v>5166112.8299999982</v>
      </c>
      <c r="EG44" s="350">
        <v>1.7100000000000004E-4</v>
      </c>
      <c r="EH44" s="349">
        <v>220</v>
      </c>
      <c r="EI44" s="20">
        <v>-7193.7100000000064</v>
      </c>
      <c r="EJ44" s="20">
        <v>13.39</v>
      </c>
      <c r="EK44" s="20">
        <v>17481701.210000008</v>
      </c>
      <c r="EL44" s="358">
        <v>93.411471389301383</v>
      </c>
      <c r="EM44" s="50">
        <v>7059429.0800000001</v>
      </c>
      <c r="EN44" s="50">
        <v>6768135.4800000004</v>
      </c>
      <c r="EO44" s="50">
        <v>291293.59999999998</v>
      </c>
      <c r="EP44" s="50">
        <v>0</v>
      </c>
      <c r="EQ44" s="50">
        <v>0</v>
      </c>
      <c r="ER44" s="50">
        <v>0</v>
      </c>
      <c r="ES44" s="33" t="s">
        <v>56</v>
      </c>
      <c r="ET44" s="21" t="s">
        <v>35</v>
      </c>
    </row>
    <row r="45" spans="1:150" x14ac:dyDescent="0.2">
      <c r="A45" s="501"/>
      <c r="B45" s="502"/>
      <c r="C45" s="13"/>
      <c r="D45" s="503"/>
      <c r="E45" s="504"/>
      <c r="F45" s="37"/>
      <c r="G45" s="37"/>
      <c r="H45" s="37"/>
      <c r="I45" s="37"/>
      <c r="J45" s="37"/>
      <c r="L45" s="33" t="s">
        <v>57</v>
      </c>
      <c r="M45" s="402" t="s">
        <v>168</v>
      </c>
      <c r="N45" s="54" t="s">
        <v>33</v>
      </c>
      <c r="O45" s="16">
        <v>1230737</v>
      </c>
      <c r="P45" s="379">
        <v>2.7700000000000001E-4</v>
      </c>
      <c r="Q45" s="19">
        <v>341</v>
      </c>
      <c r="R45" s="199">
        <v>142711.1</v>
      </c>
      <c r="S45" s="199">
        <v>143710.07999999999</v>
      </c>
      <c r="T45" s="199">
        <v>39.53</v>
      </c>
      <c r="U45" s="360">
        <v>39.81</v>
      </c>
      <c r="V45" s="273">
        <v>49005137.280000001</v>
      </c>
      <c r="W45" s="273"/>
      <c r="X45" s="470"/>
      <c r="Y45" s="470"/>
      <c r="Z45" s="2">
        <v>49005137.280000001</v>
      </c>
      <c r="AA45" s="379">
        <v>2.7700000000000001E-4</v>
      </c>
      <c r="AB45" s="19">
        <v>341</v>
      </c>
      <c r="AC45" s="525">
        <v>143710.08000000002</v>
      </c>
      <c r="AD45" s="577">
        <v>39.81</v>
      </c>
      <c r="AE45" s="2">
        <v>49005137.280000001</v>
      </c>
      <c r="AF45" s="178">
        <v>0</v>
      </c>
      <c r="AG45" s="76">
        <v>0</v>
      </c>
      <c r="AH45" s="28">
        <v>0</v>
      </c>
      <c r="AI45" s="20">
        <v>0</v>
      </c>
      <c r="AJ45" s="30">
        <v>0</v>
      </c>
      <c r="AK45" s="320">
        <v>100.00000000000003</v>
      </c>
      <c r="AL45" s="369">
        <v>49005.1</v>
      </c>
      <c r="AM45" s="2"/>
      <c r="AN45" s="2"/>
      <c r="AO45" s="2"/>
      <c r="AP45" s="470"/>
      <c r="AQ45" s="21"/>
      <c r="AR45" s="102"/>
      <c r="AS45" s="19"/>
      <c r="AT45" s="470"/>
      <c r="AU45" s="470"/>
      <c r="AV45" s="2"/>
      <c r="AW45" s="232"/>
      <c r="AX45" s="232"/>
      <c r="AY45" s="30"/>
      <c r="AZ45" s="30"/>
      <c r="BA45" s="30"/>
      <c r="BB45" s="232"/>
      <c r="BC45" s="405"/>
      <c r="BD45" s="20"/>
      <c r="BE45" s="20"/>
      <c r="BF45" s="20"/>
      <c r="BG45" s="240"/>
      <c r="BH45" s="2"/>
      <c r="BI45" s="2"/>
      <c r="BJ45" s="2"/>
      <c r="BK45" s="338"/>
      <c r="BL45" s="338"/>
      <c r="BM45" s="338"/>
      <c r="BN45" s="470"/>
      <c r="BO45" s="21"/>
      <c r="BP45" s="16"/>
      <c r="BQ45" s="378"/>
      <c r="BR45" s="276"/>
      <c r="BS45" s="272"/>
      <c r="BT45" s="272"/>
      <c r="BU45" s="273"/>
      <c r="BV45" s="407"/>
      <c r="BW45" s="408"/>
      <c r="BX45" s="30"/>
      <c r="BY45" s="30"/>
      <c r="BZ45" s="30"/>
      <c r="CA45" s="407"/>
      <c r="CB45" s="291"/>
      <c r="CC45" s="20"/>
      <c r="CD45" s="20"/>
      <c r="CE45" s="20"/>
      <c r="CF45" s="190"/>
      <c r="CG45" s="2"/>
      <c r="CH45" s="2"/>
      <c r="CI45" s="2"/>
      <c r="CJ45" s="338"/>
      <c r="CK45" s="338"/>
      <c r="CL45" s="338"/>
      <c r="CM45" s="421"/>
      <c r="CN45" s="21"/>
      <c r="CO45" s="2"/>
      <c r="CP45" s="2"/>
      <c r="CQ45" s="2"/>
      <c r="CR45" s="31"/>
      <c r="CS45" s="31"/>
      <c r="CT45" s="31"/>
      <c r="CU45" s="410"/>
      <c r="CV45" s="426" t="s">
        <v>168</v>
      </c>
      <c r="CW45" s="427">
        <v>1243864</v>
      </c>
      <c r="CX45" s="428">
        <v>1.4300000000000001E-4</v>
      </c>
      <c r="CY45" s="429">
        <v>178</v>
      </c>
      <c r="CZ45" s="413">
        <v>124718.72</v>
      </c>
      <c r="DA45" s="413">
        <v>17.850000000000001</v>
      </c>
      <c r="DB45" s="413">
        <v>22199932.09</v>
      </c>
      <c r="DC45" s="414"/>
      <c r="DD45" s="415"/>
      <c r="DE45" s="30"/>
      <c r="DF45" s="417"/>
      <c r="DG45" s="30"/>
      <c r="DH45" s="414"/>
      <c r="DI45" s="416"/>
      <c r="DJ45" s="20"/>
      <c r="DK45" s="20"/>
      <c r="DL45" s="20"/>
      <c r="DM45" s="413"/>
      <c r="DN45" s="2"/>
      <c r="DO45" s="2"/>
      <c r="DP45" s="2"/>
      <c r="DQ45" s="2"/>
      <c r="DR45" s="2"/>
      <c r="DS45" s="2"/>
      <c r="DT45" s="410"/>
      <c r="DU45" s="426" t="s">
        <v>168</v>
      </c>
      <c r="DV45" s="427">
        <v>1243864</v>
      </c>
      <c r="DW45" s="428">
        <v>1.4300000000000001E-4</v>
      </c>
      <c r="DX45" s="429">
        <v>178</v>
      </c>
      <c r="DY45" s="413">
        <v>124718.72</v>
      </c>
      <c r="DZ45" s="413">
        <v>17.850000000000001</v>
      </c>
      <c r="EA45" s="413">
        <v>22199932.09</v>
      </c>
      <c r="EB45" s="350">
        <v>0</v>
      </c>
      <c r="EC45" s="348">
        <v>0</v>
      </c>
      <c r="ED45" s="30">
        <v>0</v>
      </c>
      <c r="EE45" s="417">
        <v>0</v>
      </c>
      <c r="EF45" s="30">
        <v>0</v>
      </c>
      <c r="EG45" s="350"/>
      <c r="EH45" s="349"/>
      <c r="EI45" s="20"/>
      <c r="EJ45" s="20"/>
      <c r="EK45" s="20"/>
      <c r="EL45" s="351"/>
      <c r="EM45" s="10"/>
      <c r="EN45" s="10"/>
      <c r="EO45" s="10"/>
      <c r="EP45" s="10"/>
      <c r="EQ45" s="10">
        <v>0</v>
      </c>
      <c r="ER45" s="10">
        <v>0</v>
      </c>
      <c r="ES45" s="33" t="s">
        <v>57</v>
      </c>
      <c r="ET45" s="402" t="s">
        <v>168</v>
      </c>
    </row>
    <row r="46" spans="1:150" x14ac:dyDescent="0.2">
      <c r="A46" s="501"/>
      <c r="B46" s="502"/>
      <c r="C46" s="13"/>
      <c r="D46" s="503"/>
      <c r="E46" s="504"/>
      <c r="F46" s="513"/>
      <c r="G46" s="513"/>
      <c r="H46" s="513"/>
      <c r="I46" s="37"/>
      <c r="J46" s="37"/>
      <c r="L46" s="140" t="s">
        <v>204</v>
      </c>
      <c r="M46" s="141" t="s">
        <v>187</v>
      </c>
      <c r="N46" s="142" t="s">
        <v>33</v>
      </c>
      <c r="O46" s="143">
        <v>1230737</v>
      </c>
      <c r="P46" s="381">
        <v>5.8677E-2</v>
      </c>
      <c r="Q46" s="145">
        <v>72216</v>
      </c>
      <c r="R46" s="138" t="s">
        <v>26</v>
      </c>
      <c r="S46" s="138" t="s">
        <v>26</v>
      </c>
      <c r="T46" s="138" t="s">
        <v>26</v>
      </c>
      <c r="U46" s="116" t="s">
        <v>26</v>
      </c>
      <c r="V46" s="116">
        <v>1158570446.2200003</v>
      </c>
      <c r="W46" s="116"/>
      <c r="X46" s="116"/>
      <c r="Y46" s="116"/>
      <c r="Z46" s="116">
        <v>1158570446.2200005</v>
      </c>
      <c r="AA46" s="381">
        <v>5.851E-2</v>
      </c>
      <c r="AB46" s="145">
        <v>72010</v>
      </c>
      <c r="AC46" s="138" t="s">
        <v>26</v>
      </c>
      <c r="AD46" s="138" t="s">
        <v>26</v>
      </c>
      <c r="AE46" s="116">
        <v>1158570446.2200005</v>
      </c>
      <c r="AF46" s="179">
        <v>-1.6700000000000048E-4</v>
      </c>
      <c r="AG46" s="314">
        <v>-206</v>
      </c>
      <c r="AH46" s="138" t="s">
        <v>26</v>
      </c>
      <c r="AI46" s="138" t="s">
        <v>26</v>
      </c>
      <c r="AJ46" s="180">
        <v>0</v>
      </c>
      <c r="AK46" s="116"/>
      <c r="AL46" s="369">
        <v>1158570.3999999999</v>
      </c>
      <c r="AM46" s="114">
        <v>0</v>
      </c>
      <c r="AN46" s="114">
        <v>0</v>
      </c>
      <c r="AO46" s="114">
        <v>0</v>
      </c>
      <c r="AP46" s="27"/>
      <c r="AQ46" s="141" t="s">
        <v>54</v>
      </c>
      <c r="AR46" s="144">
        <v>5.6796000000000006E-2</v>
      </c>
      <c r="AS46" s="145">
        <v>70646</v>
      </c>
      <c r="AT46" s="138" t="s">
        <v>26</v>
      </c>
      <c r="AU46" s="138" t="s">
        <v>26</v>
      </c>
      <c r="AV46" s="116">
        <v>1024699170.1899998</v>
      </c>
      <c r="AW46" s="230">
        <v>-1.7139999999999933E-3</v>
      </c>
      <c r="AX46" s="230">
        <v>-1364</v>
      </c>
      <c r="AY46" s="53" t="s">
        <v>26</v>
      </c>
      <c r="AZ46" s="53" t="s">
        <v>26</v>
      </c>
      <c r="BA46" s="53">
        <v>-133871276.03000069</v>
      </c>
      <c r="BB46" s="230">
        <v>-1.8809999999999938E-3</v>
      </c>
      <c r="BC46" s="393">
        <v>-1570</v>
      </c>
      <c r="BD46" s="32" t="s">
        <v>26</v>
      </c>
      <c r="BE46" s="32" t="s">
        <v>26</v>
      </c>
      <c r="BF46" s="32">
        <v>-133871276.03000045</v>
      </c>
      <c r="BG46" s="238"/>
      <c r="BH46" s="114">
        <v>11647982.610000003</v>
      </c>
      <c r="BI46" s="114">
        <v>11647982.610000003</v>
      </c>
      <c r="BJ46" s="114">
        <v>0</v>
      </c>
      <c r="BK46" s="384">
        <v>11647982.610000003</v>
      </c>
      <c r="BL46" s="384">
        <v>11647982.610000003</v>
      </c>
      <c r="BM46" s="384">
        <v>0</v>
      </c>
      <c r="BN46" s="27"/>
      <c r="BO46" s="141" t="s">
        <v>54</v>
      </c>
      <c r="BP46" s="143">
        <v>1243864</v>
      </c>
      <c r="BQ46" s="381">
        <v>5.6796000000000006E-2</v>
      </c>
      <c r="BR46" s="145">
        <v>70646</v>
      </c>
      <c r="BS46" s="138" t="s">
        <v>26</v>
      </c>
      <c r="BT46" s="138" t="s">
        <v>26</v>
      </c>
      <c r="BU46" s="116">
        <v>1024699170.1899998</v>
      </c>
      <c r="BV46" s="373">
        <v>0</v>
      </c>
      <c r="BW46" s="373">
        <v>0</v>
      </c>
      <c r="BX46" s="53" t="s">
        <v>26</v>
      </c>
      <c r="BY46" s="53" t="s">
        <v>26</v>
      </c>
      <c r="BZ46" s="53">
        <v>0</v>
      </c>
      <c r="CA46" s="371">
        <v>-1.8809999999999938E-3</v>
      </c>
      <c r="CB46" s="374">
        <v>-1570</v>
      </c>
      <c r="CC46" s="118" t="s">
        <v>26</v>
      </c>
      <c r="CD46" s="118" t="s">
        <v>26</v>
      </c>
      <c r="CE46" s="118">
        <v>-133871276.03000045</v>
      </c>
      <c r="CF46" s="370"/>
      <c r="CG46" s="114">
        <v>11669053.289999999</v>
      </c>
      <c r="CH46" s="114">
        <v>11647982.599999998</v>
      </c>
      <c r="CI46" s="114">
        <v>21070.690000000992</v>
      </c>
      <c r="CJ46" s="384">
        <v>21070.679999995627</v>
      </c>
      <c r="CK46" s="384">
        <v>-1.000000536441803E-2</v>
      </c>
      <c r="CL46" s="384">
        <v>21070.690000000992</v>
      </c>
      <c r="CM46" s="420"/>
      <c r="CN46" s="141" t="s">
        <v>54</v>
      </c>
      <c r="CO46" s="114">
        <v>11669053.289999999</v>
      </c>
      <c r="CP46" s="114">
        <v>11647982.599999998</v>
      </c>
      <c r="CQ46" s="114">
        <v>21070.690000000992</v>
      </c>
      <c r="CR46" s="113">
        <v>0</v>
      </c>
      <c r="CS46" s="113">
        <v>0</v>
      </c>
      <c r="CT46" s="113">
        <v>0</v>
      </c>
      <c r="CU46" s="397"/>
      <c r="CV46" s="141" t="s">
        <v>54</v>
      </c>
      <c r="CW46" s="143">
        <v>1243864</v>
      </c>
      <c r="CX46" s="381">
        <v>5.6796000000000006E-2</v>
      </c>
      <c r="CY46" s="145">
        <v>70646</v>
      </c>
      <c r="CZ46" s="138" t="s">
        <v>26</v>
      </c>
      <c r="DA46" s="138" t="s">
        <v>26</v>
      </c>
      <c r="DB46" s="116">
        <v>1024699170.1899998</v>
      </c>
      <c r="DC46" s="386">
        <v>0</v>
      </c>
      <c r="DD46" s="386">
        <v>0</v>
      </c>
      <c r="DE46" s="113"/>
      <c r="DF46" s="113"/>
      <c r="DG46" s="113">
        <v>0</v>
      </c>
      <c r="DH46" s="411">
        <v>-1.8809999999999938E-3</v>
      </c>
      <c r="DI46" s="416">
        <v>-1570</v>
      </c>
      <c r="DJ46" s="146" t="s">
        <v>26</v>
      </c>
      <c r="DK46" s="146" t="s">
        <v>26</v>
      </c>
      <c r="DL46" s="146">
        <v>-133871276.03000045</v>
      </c>
      <c r="DM46" s="391"/>
      <c r="DN46" s="114">
        <v>11669053.289999999</v>
      </c>
      <c r="DO46" s="114">
        <v>11647982.599999998</v>
      </c>
      <c r="DP46" s="114">
        <v>21070.690000000992</v>
      </c>
      <c r="DQ46" s="114">
        <v>0</v>
      </c>
      <c r="DR46" s="114">
        <v>0</v>
      </c>
      <c r="DS46" s="114">
        <v>0</v>
      </c>
      <c r="DT46" s="397"/>
      <c r="DU46" s="141" t="s">
        <v>54</v>
      </c>
      <c r="DV46" s="143">
        <v>1243864</v>
      </c>
      <c r="DW46" s="381">
        <v>5.6796000000000006E-2</v>
      </c>
      <c r="DX46" s="145">
        <v>70646</v>
      </c>
      <c r="DY46" s="138" t="s">
        <v>26</v>
      </c>
      <c r="DZ46" s="138" t="s">
        <v>26</v>
      </c>
      <c r="EA46" s="116">
        <v>1024699170.1899998</v>
      </c>
      <c r="EB46" s="489">
        <v>0</v>
      </c>
      <c r="EC46" s="487">
        <v>0</v>
      </c>
      <c r="ED46" s="138" t="s">
        <v>26</v>
      </c>
      <c r="EE46" s="138" t="s">
        <v>26</v>
      </c>
      <c r="EF46" s="113">
        <v>0</v>
      </c>
      <c r="EG46" s="348">
        <v>-1.8809999999999938E-3</v>
      </c>
      <c r="EH46" s="349">
        <v>-1570</v>
      </c>
      <c r="EI46" s="146" t="s">
        <v>26</v>
      </c>
      <c r="EJ46" s="146" t="s">
        <v>26</v>
      </c>
      <c r="EK46" s="146">
        <v>-133871276.03000045</v>
      </c>
      <c r="EL46" s="358"/>
      <c r="EM46" s="440">
        <v>11669053.289999999</v>
      </c>
      <c r="EN46" s="440">
        <v>11647982.599999998</v>
      </c>
      <c r="EO46" s="440">
        <v>21070.690000000992</v>
      </c>
      <c r="EP46" s="440">
        <v>0</v>
      </c>
      <c r="EQ46" s="440">
        <v>0</v>
      </c>
      <c r="ER46" s="440">
        <v>0</v>
      </c>
      <c r="ES46" s="140" t="s">
        <v>204</v>
      </c>
      <c r="ET46" s="141" t="s">
        <v>187</v>
      </c>
    </row>
    <row r="47" spans="1:150" x14ac:dyDescent="0.2">
      <c r="A47" s="501"/>
      <c r="B47" s="502"/>
      <c r="C47" s="13"/>
      <c r="D47" s="503"/>
      <c r="E47" s="504"/>
      <c r="F47" s="513"/>
      <c r="G47" s="513"/>
      <c r="H47" s="513"/>
      <c r="I47" s="37"/>
      <c r="J47" s="37"/>
      <c r="O47" s="16"/>
      <c r="P47" s="379"/>
      <c r="Q47" s="19"/>
      <c r="R47" s="64"/>
      <c r="S47" s="64"/>
      <c r="T47" s="64"/>
      <c r="U47" s="525"/>
      <c r="V47" s="525"/>
      <c r="W47" s="37"/>
    </row>
    <row r="48" spans="1:150" s="581" customFormat="1" x14ac:dyDescent="0.2">
      <c r="A48" s="501"/>
      <c r="B48" s="576"/>
      <c r="C48" s="13"/>
      <c r="D48" s="503"/>
      <c r="E48" s="504"/>
      <c r="F48" s="514"/>
      <c r="G48" s="514"/>
      <c r="H48" s="514"/>
      <c r="I48" s="37"/>
      <c r="J48" s="37"/>
      <c r="L48" s="541"/>
      <c r="M48" s="435" t="s">
        <v>181</v>
      </c>
      <c r="N48" s="567"/>
      <c r="O48" s="427">
        <v>1230737</v>
      </c>
      <c r="P48" s="436"/>
      <c r="Q48" s="429">
        <v>0</v>
      </c>
      <c r="R48" s="437"/>
      <c r="S48" s="437">
        <v>0</v>
      </c>
      <c r="T48" s="437">
        <v>0</v>
      </c>
      <c r="U48" s="413">
        <v>0</v>
      </c>
      <c r="V48" s="273">
        <v>0</v>
      </c>
      <c r="W48" s="273"/>
      <c r="X48" s="577"/>
      <c r="Y48" s="577"/>
      <c r="Z48" s="2"/>
      <c r="AA48" s="436">
        <v>4.9799000000000003E-2</v>
      </c>
      <c r="AB48" s="429">
        <v>61290</v>
      </c>
      <c r="AC48" s="437">
        <v>14549</v>
      </c>
      <c r="AD48" s="437">
        <v>724.54</v>
      </c>
      <c r="AE48" s="243">
        <v>891708141.5</v>
      </c>
      <c r="AF48" s="178"/>
      <c r="AG48" s="20"/>
      <c r="AH48" s="20"/>
      <c r="AI48" s="20"/>
      <c r="AJ48" s="30"/>
      <c r="AK48" s="320"/>
      <c r="AL48" s="369"/>
      <c r="AM48" s="4"/>
      <c r="AN48" s="4"/>
      <c r="AO48" s="4"/>
      <c r="AP48" s="27"/>
      <c r="AQ48" s="198"/>
      <c r="AR48" s="102"/>
      <c r="AS48" s="19"/>
      <c r="AT48" s="199"/>
      <c r="AU48" s="199"/>
      <c r="AV48" s="243"/>
      <c r="AW48" s="230"/>
      <c r="AX48" s="230"/>
      <c r="AY48" s="41"/>
      <c r="AZ48" s="41"/>
      <c r="BA48" s="41"/>
      <c r="BB48" s="230"/>
      <c r="BC48" s="393"/>
      <c r="BD48" s="28"/>
      <c r="BE48" s="28"/>
      <c r="BF48" s="28"/>
      <c r="BG48" s="238"/>
      <c r="BH48" s="4"/>
      <c r="BI48" s="4"/>
      <c r="BJ48" s="4"/>
      <c r="BK48" s="339"/>
      <c r="BL48" s="339"/>
      <c r="BM48" s="339"/>
      <c r="BN48" s="27"/>
      <c r="BO48" s="198"/>
      <c r="BP48" s="16"/>
      <c r="BQ48" s="378"/>
      <c r="BR48" s="276"/>
      <c r="BS48" s="272"/>
      <c r="BT48" s="272"/>
      <c r="BU48" s="274"/>
      <c r="BV48" s="377"/>
      <c r="BW48" s="373"/>
      <c r="BX48" s="41"/>
      <c r="BY48" s="41"/>
      <c r="BZ48" s="41"/>
      <c r="CA48" s="371"/>
      <c r="CB48" s="374"/>
      <c r="CC48" s="28"/>
      <c r="CD48" s="28"/>
      <c r="CE48" s="28"/>
      <c r="CF48" s="370"/>
      <c r="CG48" s="4"/>
      <c r="CH48" s="4"/>
      <c r="CI48" s="4"/>
      <c r="CJ48" s="339"/>
      <c r="CK48" s="339"/>
      <c r="CL48" s="339"/>
      <c r="CM48" s="420"/>
      <c r="CN48" s="198"/>
      <c r="CO48" s="4"/>
      <c r="CP48" s="4"/>
      <c r="CQ48" s="4"/>
      <c r="CR48" s="53"/>
      <c r="CS48" s="53"/>
      <c r="CT48" s="53"/>
      <c r="CU48" s="397"/>
      <c r="CV48" s="198"/>
      <c r="CW48" s="16"/>
      <c r="CX48" s="378"/>
      <c r="CY48" s="276"/>
      <c r="CZ48" s="272"/>
      <c r="DA48" s="272"/>
      <c r="DB48" s="274"/>
      <c r="DC48" s="414"/>
      <c r="DD48" s="415"/>
      <c r="DE48" s="30"/>
      <c r="DF48" s="30"/>
      <c r="DG48" s="30"/>
      <c r="DH48" s="411"/>
      <c r="DI48" s="416"/>
      <c r="DJ48" s="20"/>
      <c r="DK48" s="20"/>
      <c r="DL48" s="20"/>
      <c r="DM48" s="391"/>
      <c r="DN48" s="4"/>
      <c r="DO48" s="4"/>
      <c r="DP48" s="4"/>
      <c r="DQ48" s="4"/>
      <c r="DR48" s="4"/>
      <c r="DS48" s="4"/>
      <c r="DT48" s="397"/>
      <c r="DU48" s="198"/>
      <c r="DV48" s="16"/>
      <c r="DW48" s="403"/>
      <c r="DX48" s="276"/>
      <c r="DY48" s="272"/>
      <c r="DZ48" s="272"/>
      <c r="EA48" s="274"/>
      <c r="EB48" s="350"/>
      <c r="EC48" s="348"/>
      <c r="ED48" s="30"/>
      <c r="EE48" s="30"/>
      <c r="EF48" s="30"/>
      <c r="EG48" s="348"/>
      <c r="EH48" s="349"/>
      <c r="EI48" s="20"/>
      <c r="EJ48" s="20"/>
      <c r="EK48" s="20"/>
      <c r="EL48" s="358"/>
      <c r="EM48" s="27"/>
      <c r="EN48" s="27"/>
      <c r="EO48" s="27"/>
      <c r="EP48" s="27"/>
      <c r="EQ48" s="27"/>
      <c r="ER48" s="27"/>
      <c r="ES48" s="541"/>
      <c r="ET48" s="435" t="s">
        <v>181</v>
      </c>
    </row>
    <row r="49" spans="1:150" s="581" customFormat="1" x14ac:dyDescent="0.2">
      <c r="A49" s="501"/>
      <c r="B49" s="571"/>
      <c r="C49" s="13"/>
      <c r="D49" s="503"/>
      <c r="E49" s="504"/>
      <c r="F49" s="514"/>
      <c r="G49" s="514"/>
      <c r="H49" s="514"/>
      <c r="I49" s="37"/>
      <c r="J49" s="37"/>
      <c r="L49" s="541"/>
      <c r="M49" s="198" t="s">
        <v>34</v>
      </c>
      <c r="N49" s="567"/>
      <c r="O49" s="16">
        <v>1230737</v>
      </c>
      <c r="P49" s="379"/>
      <c r="Q49" s="19"/>
      <c r="R49" s="199"/>
      <c r="S49" s="199"/>
      <c r="T49" s="199"/>
      <c r="U49" s="577"/>
      <c r="V49" s="273"/>
      <c r="W49" s="273"/>
      <c r="X49" s="577"/>
      <c r="Y49" s="577"/>
      <c r="Z49" s="2"/>
      <c r="AA49" s="379">
        <v>3.2369999999999999E-3</v>
      </c>
      <c r="AB49" s="19">
        <v>3984</v>
      </c>
      <c r="AC49" s="199">
        <v>8836.35</v>
      </c>
      <c r="AD49" s="199">
        <v>28.59</v>
      </c>
      <c r="AE49" s="243">
        <v>35204023.380000003</v>
      </c>
      <c r="AF49" s="178"/>
      <c r="AG49" s="20"/>
      <c r="AH49" s="20"/>
      <c r="AI49" s="20"/>
      <c r="AJ49" s="30"/>
      <c r="AK49" s="320"/>
      <c r="AL49" s="369"/>
      <c r="AM49" s="4"/>
      <c r="AN49" s="4"/>
      <c r="AO49" s="4"/>
      <c r="AP49" s="27"/>
      <c r="AQ49" s="198"/>
      <c r="AR49" s="102"/>
      <c r="AS49" s="19"/>
      <c r="AT49" s="199"/>
      <c r="AU49" s="199"/>
      <c r="AV49" s="243"/>
      <c r="AW49" s="230"/>
      <c r="AX49" s="230"/>
      <c r="AY49" s="41"/>
      <c r="AZ49" s="41"/>
      <c r="BA49" s="41"/>
      <c r="BB49" s="230"/>
      <c r="BC49" s="393"/>
      <c r="BD49" s="28"/>
      <c r="BE49" s="28"/>
      <c r="BF49" s="28"/>
      <c r="BG49" s="238"/>
      <c r="BH49" s="4"/>
      <c r="BI49" s="4"/>
      <c r="BJ49" s="4"/>
      <c r="BK49" s="339"/>
      <c r="BL49" s="339"/>
      <c r="BM49" s="339"/>
      <c r="BN49" s="27"/>
      <c r="BO49" s="198"/>
      <c r="BP49" s="16"/>
      <c r="BQ49" s="378"/>
      <c r="BR49" s="276"/>
      <c r="BS49" s="272"/>
      <c r="BT49" s="272"/>
      <c r="BU49" s="274"/>
      <c r="BV49" s="377"/>
      <c r="BW49" s="373"/>
      <c r="BX49" s="41"/>
      <c r="BY49" s="41"/>
      <c r="BZ49" s="41"/>
      <c r="CA49" s="371"/>
      <c r="CB49" s="374"/>
      <c r="CC49" s="28"/>
      <c r="CD49" s="28"/>
      <c r="CE49" s="28"/>
      <c r="CF49" s="370"/>
      <c r="CG49" s="4"/>
      <c r="CH49" s="4"/>
      <c r="CI49" s="4"/>
      <c r="CJ49" s="339"/>
      <c r="CK49" s="339"/>
      <c r="CL49" s="339"/>
      <c r="CM49" s="420"/>
      <c r="CN49" s="198"/>
      <c r="CO49" s="4"/>
      <c r="CP49" s="4"/>
      <c r="CQ49" s="4"/>
      <c r="CR49" s="53"/>
      <c r="CS49" s="53"/>
      <c r="CT49" s="53"/>
      <c r="CU49" s="397"/>
      <c r="CV49" s="198"/>
      <c r="CW49" s="16"/>
      <c r="CX49" s="378"/>
      <c r="CY49" s="276"/>
      <c r="CZ49" s="272"/>
      <c r="DA49" s="272"/>
      <c r="DB49" s="274"/>
      <c r="DC49" s="414"/>
      <c r="DD49" s="415"/>
      <c r="DE49" s="30"/>
      <c r="DF49" s="30"/>
      <c r="DG49" s="30"/>
      <c r="DH49" s="411"/>
      <c r="DI49" s="416"/>
      <c r="DJ49" s="20"/>
      <c r="DK49" s="20"/>
      <c r="DL49" s="20"/>
      <c r="DM49" s="391"/>
      <c r="DN49" s="4"/>
      <c r="DO49" s="4"/>
      <c r="DP49" s="4"/>
      <c r="DQ49" s="4"/>
      <c r="DR49" s="4"/>
      <c r="DS49" s="4"/>
      <c r="DT49" s="397"/>
      <c r="DU49" s="198"/>
      <c r="DV49" s="16"/>
      <c r="DW49" s="403"/>
      <c r="DX49" s="276"/>
      <c r="DY49" s="272"/>
      <c r="DZ49" s="272"/>
      <c r="EA49" s="274"/>
      <c r="EB49" s="350"/>
      <c r="EC49" s="348"/>
      <c r="ED49" s="30"/>
      <c r="EE49" s="30"/>
      <c r="EF49" s="30"/>
      <c r="EG49" s="348"/>
      <c r="EH49" s="349"/>
      <c r="EI49" s="20"/>
      <c r="EJ49" s="20"/>
      <c r="EK49" s="20"/>
      <c r="EL49" s="358"/>
      <c r="EM49" s="27"/>
      <c r="EN49" s="27"/>
      <c r="EO49" s="27"/>
      <c r="EP49" s="27"/>
      <c r="EQ49" s="27"/>
      <c r="ER49" s="27"/>
      <c r="ES49" s="541"/>
      <c r="ET49" s="198" t="s">
        <v>34</v>
      </c>
    </row>
    <row r="50" spans="1:150" s="581" customFormat="1" x14ac:dyDescent="0.2">
      <c r="A50" s="501"/>
      <c r="B50" s="571"/>
      <c r="C50" s="13"/>
      <c r="D50" s="503"/>
      <c r="E50" s="504"/>
      <c r="F50" s="514"/>
      <c r="G50" s="514"/>
      <c r="H50" s="514"/>
      <c r="I50" s="37"/>
      <c r="J50" s="37"/>
      <c r="L50" s="541"/>
      <c r="M50" s="198" t="s">
        <v>35</v>
      </c>
      <c r="N50" s="567"/>
      <c r="O50" s="16">
        <v>1230737</v>
      </c>
      <c r="P50" s="379"/>
      <c r="Q50" s="19"/>
      <c r="R50" s="199"/>
      <c r="S50" s="199"/>
      <c r="T50" s="199"/>
      <c r="U50" s="577"/>
      <c r="V50" s="273"/>
      <c r="W50" s="273"/>
      <c r="X50" s="577"/>
      <c r="Y50" s="577"/>
      <c r="Z50" s="2"/>
      <c r="AA50" s="379">
        <v>4.1800000000000002E-4</v>
      </c>
      <c r="AB50" s="19">
        <v>514</v>
      </c>
      <c r="AC50" s="199">
        <v>104930.62</v>
      </c>
      <c r="AD50" s="199">
        <v>43.82</v>
      </c>
      <c r="AE50" s="243">
        <v>53934340.039999999</v>
      </c>
      <c r="AF50" s="178"/>
      <c r="AG50" s="20"/>
      <c r="AH50" s="20"/>
      <c r="AI50" s="20"/>
      <c r="AJ50" s="30"/>
      <c r="AK50" s="320"/>
      <c r="AL50" s="369"/>
      <c r="AM50" s="4"/>
      <c r="AN50" s="4"/>
      <c r="AO50" s="4"/>
      <c r="AP50" s="27"/>
      <c r="AQ50" s="198"/>
      <c r="AR50" s="102"/>
      <c r="AS50" s="19"/>
      <c r="AT50" s="199"/>
      <c r="AU50" s="199"/>
      <c r="AV50" s="243"/>
      <c r="AW50" s="230"/>
      <c r="AX50" s="230"/>
      <c r="AY50" s="41"/>
      <c r="AZ50" s="41"/>
      <c r="BA50" s="41"/>
      <c r="BB50" s="230"/>
      <c r="BC50" s="393"/>
      <c r="BD50" s="28"/>
      <c r="BE50" s="28"/>
      <c r="BF50" s="28"/>
      <c r="BG50" s="238"/>
      <c r="BH50" s="4"/>
      <c r="BI50" s="4"/>
      <c r="BJ50" s="4"/>
      <c r="BK50" s="339"/>
      <c r="BL50" s="339"/>
      <c r="BM50" s="339"/>
      <c r="BN50" s="27"/>
      <c r="BO50" s="198"/>
      <c r="BP50" s="16"/>
      <c r="BQ50" s="378"/>
      <c r="BR50" s="276"/>
      <c r="BS50" s="272"/>
      <c r="BT50" s="272"/>
      <c r="BU50" s="274"/>
      <c r="BV50" s="377"/>
      <c r="BW50" s="373"/>
      <c r="BX50" s="41"/>
      <c r="BY50" s="41"/>
      <c r="BZ50" s="41"/>
      <c r="CA50" s="371"/>
      <c r="CB50" s="374"/>
      <c r="CC50" s="28"/>
      <c r="CD50" s="28"/>
      <c r="CE50" s="28"/>
      <c r="CF50" s="370"/>
      <c r="CG50" s="4"/>
      <c r="CH50" s="4"/>
      <c r="CI50" s="4"/>
      <c r="CJ50" s="339"/>
      <c r="CK50" s="339"/>
      <c r="CL50" s="339"/>
      <c r="CM50" s="420"/>
      <c r="CN50" s="198"/>
      <c r="CO50" s="4"/>
      <c r="CP50" s="4"/>
      <c r="CQ50" s="4"/>
      <c r="CR50" s="53"/>
      <c r="CS50" s="53"/>
      <c r="CT50" s="53"/>
      <c r="CU50" s="397"/>
      <c r="CV50" s="198"/>
      <c r="CW50" s="16"/>
      <c r="CX50" s="378"/>
      <c r="CY50" s="276"/>
      <c r="CZ50" s="272"/>
      <c r="DA50" s="272"/>
      <c r="DB50" s="274"/>
      <c r="DC50" s="414"/>
      <c r="DD50" s="415"/>
      <c r="DE50" s="30"/>
      <c r="DF50" s="30"/>
      <c r="DG50" s="30"/>
      <c r="DH50" s="411"/>
      <c r="DI50" s="416"/>
      <c r="DJ50" s="20"/>
      <c r="DK50" s="20"/>
      <c r="DL50" s="20"/>
      <c r="DM50" s="391"/>
      <c r="DN50" s="4"/>
      <c r="DO50" s="4"/>
      <c r="DP50" s="4"/>
      <c r="DQ50" s="4"/>
      <c r="DR50" s="4"/>
      <c r="DS50" s="4"/>
      <c r="DT50" s="397"/>
      <c r="DU50" s="198"/>
      <c r="DV50" s="16"/>
      <c r="DW50" s="403"/>
      <c r="DX50" s="276"/>
      <c r="DY50" s="272"/>
      <c r="DZ50" s="272"/>
      <c r="EA50" s="274"/>
      <c r="EB50" s="350"/>
      <c r="EC50" s="348"/>
      <c r="ED50" s="30"/>
      <c r="EE50" s="30"/>
      <c r="EF50" s="30"/>
      <c r="EG50" s="348"/>
      <c r="EH50" s="349"/>
      <c r="EI50" s="20"/>
      <c r="EJ50" s="20"/>
      <c r="EK50" s="20"/>
      <c r="EL50" s="358"/>
      <c r="EM50" s="27"/>
      <c r="EN50" s="27"/>
      <c r="EO50" s="27"/>
      <c r="EP50" s="27"/>
      <c r="EQ50" s="27"/>
      <c r="ER50" s="27"/>
      <c r="ES50" s="541"/>
      <c r="ET50" s="198" t="s">
        <v>35</v>
      </c>
    </row>
    <row r="51" spans="1:150" s="581" customFormat="1" x14ac:dyDescent="0.2">
      <c r="A51" s="501"/>
      <c r="B51" s="502"/>
      <c r="C51" s="13"/>
      <c r="D51" s="503"/>
      <c r="E51" s="504"/>
      <c r="F51" s="514"/>
      <c r="G51" s="514"/>
      <c r="H51" s="514"/>
      <c r="I51" s="37"/>
      <c r="J51" s="37"/>
      <c r="L51" s="541"/>
      <c r="M51" s="21" t="s">
        <v>183</v>
      </c>
      <c r="N51" s="567"/>
      <c r="O51" s="16">
        <v>1230737</v>
      </c>
      <c r="P51" s="379"/>
      <c r="Q51" s="19"/>
      <c r="R51" s="199"/>
      <c r="S51" s="199"/>
      <c r="T51" s="199"/>
      <c r="U51" s="360"/>
      <c r="V51" s="273"/>
      <c r="W51" s="273"/>
      <c r="X51" s="577"/>
      <c r="Y51" s="577"/>
      <c r="Z51" s="2"/>
      <c r="AA51" s="379">
        <v>0</v>
      </c>
      <c r="AB51" s="19">
        <v>0</v>
      </c>
      <c r="AC51" s="199" t="e">
        <v>#DIV/0!</v>
      </c>
      <c r="AD51" s="199">
        <v>0</v>
      </c>
      <c r="AE51" s="243">
        <v>0</v>
      </c>
      <c r="AF51" s="178"/>
      <c r="AG51" s="20"/>
      <c r="AH51" s="20"/>
      <c r="AI51" s="20"/>
      <c r="AJ51" s="30"/>
      <c r="AK51" s="320"/>
      <c r="AL51" s="369"/>
      <c r="AM51" s="4"/>
      <c r="AN51" s="4"/>
      <c r="AO51" s="4"/>
      <c r="AP51" s="27"/>
      <c r="AQ51" s="198"/>
      <c r="AR51" s="102"/>
      <c r="AS51" s="19"/>
      <c r="AT51" s="199"/>
      <c r="AU51" s="199"/>
      <c r="AV51" s="243"/>
      <c r="AW51" s="230"/>
      <c r="AX51" s="230"/>
      <c r="AY51" s="41"/>
      <c r="AZ51" s="41"/>
      <c r="BA51" s="41"/>
      <c r="BB51" s="230"/>
      <c r="BC51" s="393"/>
      <c r="BD51" s="28"/>
      <c r="BE51" s="28"/>
      <c r="BF51" s="28"/>
      <c r="BG51" s="238"/>
      <c r="BH51" s="4"/>
      <c r="BI51" s="4"/>
      <c r="BJ51" s="4"/>
      <c r="BK51" s="339"/>
      <c r="BL51" s="339"/>
      <c r="BM51" s="339"/>
      <c r="BN51" s="27"/>
      <c r="BO51" s="198"/>
      <c r="BP51" s="16"/>
      <c r="BQ51" s="378"/>
      <c r="BR51" s="276"/>
      <c r="BS51" s="272"/>
      <c r="BT51" s="272"/>
      <c r="BU51" s="274"/>
      <c r="BV51" s="377"/>
      <c r="BW51" s="373"/>
      <c r="BX51" s="41"/>
      <c r="BY51" s="41"/>
      <c r="BZ51" s="41"/>
      <c r="CA51" s="371"/>
      <c r="CB51" s="374"/>
      <c r="CC51" s="28"/>
      <c r="CD51" s="28"/>
      <c r="CE51" s="28"/>
      <c r="CF51" s="370"/>
      <c r="CG51" s="4"/>
      <c r="CH51" s="4"/>
      <c r="CI51" s="4"/>
      <c r="CJ51" s="339"/>
      <c r="CK51" s="339"/>
      <c r="CL51" s="339"/>
      <c r="CM51" s="420"/>
      <c r="CN51" s="198"/>
      <c r="CO51" s="4"/>
      <c r="CP51" s="4"/>
      <c r="CQ51" s="4"/>
      <c r="CR51" s="53"/>
      <c r="CS51" s="53"/>
      <c r="CT51" s="53"/>
      <c r="CU51" s="397"/>
      <c r="CV51" s="198"/>
      <c r="CW51" s="16"/>
      <c r="CX51" s="378"/>
      <c r="CY51" s="276"/>
      <c r="CZ51" s="272"/>
      <c r="DA51" s="272"/>
      <c r="DB51" s="274"/>
      <c r="DC51" s="414"/>
      <c r="DD51" s="415"/>
      <c r="DE51" s="30"/>
      <c r="DF51" s="30"/>
      <c r="DG51" s="30"/>
      <c r="DH51" s="411"/>
      <c r="DI51" s="416"/>
      <c r="DJ51" s="20"/>
      <c r="DK51" s="20"/>
      <c r="DL51" s="20"/>
      <c r="DM51" s="391"/>
      <c r="DN51" s="4"/>
      <c r="DO51" s="4"/>
      <c r="DP51" s="4"/>
      <c r="DQ51" s="4"/>
      <c r="DR51" s="4"/>
      <c r="DS51" s="4"/>
      <c r="DT51" s="397"/>
      <c r="DU51" s="198"/>
      <c r="DV51" s="16"/>
      <c r="DW51" s="403"/>
      <c r="DX51" s="276"/>
      <c r="DY51" s="272"/>
      <c r="DZ51" s="272"/>
      <c r="EA51" s="274"/>
      <c r="EB51" s="350"/>
      <c r="EC51" s="348"/>
      <c r="ED51" s="30"/>
      <c r="EE51" s="30"/>
      <c r="EF51" s="30"/>
      <c r="EG51" s="348"/>
      <c r="EH51" s="349"/>
      <c r="EI51" s="20"/>
      <c r="EJ51" s="20"/>
      <c r="EK51" s="20"/>
      <c r="EL51" s="358"/>
      <c r="EM51" s="27"/>
      <c r="EN51" s="27"/>
      <c r="EO51" s="27"/>
      <c r="EP51" s="27"/>
      <c r="EQ51" s="27"/>
      <c r="ER51" s="27"/>
      <c r="ES51" s="541"/>
      <c r="ET51" s="21" t="s">
        <v>183</v>
      </c>
    </row>
    <row r="52" spans="1:150" s="581" customFormat="1" x14ac:dyDescent="0.2">
      <c r="A52" s="501"/>
      <c r="B52" s="502"/>
      <c r="C52" s="13"/>
      <c r="D52" s="503"/>
      <c r="E52" s="504"/>
      <c r="F52" s="513"/>
      <c r="G52" s="513"/>
      <c r="H52" s="513"/>
      <c r="I52" s="37"/>
      <c r="J52" s="37"/>
      <c r="L52" s="541"/>
      <c r="M52" s="141" t="s">
        <v>187</v>
      </c>
      <c r="N52" s="567"/>
      <c r="O52" s="143">
        <v>1230737</v>
      </c>
      <c r="P52" s="381"/>
      <c r="Q52" s="145"/>
      <c r="R52" s="138"/>
      <c r="S52" s="138"/>
      <c r="T52" s="138"/>
      <c r="U52" s="116"/>
      <c r="V52" s="116"/>
      <c r="W52" s="116"/>
      <c r="X52" s="116"/>
      <c r="Y52" s="116"/>
      <c r="Z52" s="116"/>
      <c r="AA52" s="381">
        <v>4.6144000000000004E-2</v>
      </c>
      <c r="AB52" s="145">
        <v>56792</v>
      </c>
      <c r="AC52" s="139">
        <v>14131.74</v>
      </c>
      <c r="AD52" s="139">
        <v>652.12999999999988</v>
      </c>
      <c r="AE52" s="116">
        <v>802569778.08000004</v>
      </c>
      <c r="AF52" s="179"/>
      <c r="AG52" s="314"/>
      <c r="AH52" s="138"/>
      <c r="AI52" s="138"/>
      <c r="AJ52" s="180"/>
      <c r="AK52" s="116"/>
      <c r="AL52" s="369"/>
      <c r="AM52" s="114"/>
      <c r="AN52" s="114"/>
      <c r="AO52" s="114"/>
      <c r="AP52" s="27"/>
      <c r="AQ52" s="141"/>
      <c r="AR52" s="144"/>
      <c r="AS52" s="145"/>
      <c r="AT52" s="138"/>
      <c r="AU52" s="138"/>
      <c r="AV52" s="116"/>
      <c r="AW52" s="230"/>
      <c r="AX52" s="230"/>
      <c r="AY52" s="53"/>
      <c r="AZ52" s="53"/>
      <c r="BA52" s="53"/>
      <c r="BB52" s="230"/>
      <c r="BC52" s="393"/>
      <c r="BD52" s="32"/>
      <c r="BE52" s="32"/>
      <c r="BF52" s="32"/>
      <c r="BG52" s="238"/>
      <c r="BH52" s="114"/>
      <c r="BI52" s="114"/>
      <c r="BJ52" s="114"/>
      <c r="BK52" s="384"/>
      <c r="BL52" s="384"/>
      <c r="BM52" s="384"/>
      <c r="BN52" s="27"/>
      <c r="BO52" s="141"/>
      <c r="BP52" s="143"/>
      <c r="BQ52" s="381"/>
      <c r="BR52" s="145"/>
      <c r="BS52" s="138"/>
      <c r="BT52" s="138"/>
      <c r="BU52" s="116"/>
      <c r="BV52" s="373"/>
      <c r="BW52" s="373"/>
      <c r="BX52" s="53"/>
      <c r="BY52" s="53"/>
      <c r="BZ52" s="53"/>
      <c r="CA52" s="371"/>
      <c r="CB52" s="374"/>
      <c r="CC52" s="118"/>
      <c r="CD52" s="118"/>
      <c r="CE52" s="118"/>
      <c r="CF52" s="370"/>
      <c r="CG52" s="114"/>
      <c r="CH52" s="114"/>
      <c r="CI52" s="114"/>
      <c r="CJ52" s="384"/>
      <c r="CK52" s="384"/>
      <c r="CL52" s="384"/>
      <c r="CM52" s="420"/>
      <c r="CN52" s="141"/>
      <c r="CO52" s="114"/>
      <c r="CP52" s="114"/>
      <c r="CQ52" s="114"/>
      <c r="CR52" s="113"/>
      <c r="CS52" s="113"/>
      <c r="CT52" s="113"/>
      <c r="CU52" s="397"/>
      <c r="CV52" s="141"/>
      <c r="CW52" s="143"/>
      <c r="CX52" s="381"/>
      <c r="CY52" s="145"/>
      <c r="CZ52" s="138"/>
      <c r="DA52" s="138"/>
      <c r="DB52" s="116"/>
      <c r="DC52" s="386"/>
      <c r="DD52" s="386"/>
      <c r="DE52" s="113"/>
      <c r="DF52" s="113"/>
      <c r="DG52" s="113"/>
      <c r="DH52" s="411"/>
      <c r="DI52" s="416"/>
      <c r="DJ52" s="146"/>
      <c r="DK52" s="146"/>
      <c r="DL52" s="146"/>
      <c r="DM52" s="391"/>
      <c r="DN52" s="114"/>
      <c r="DO52" s="114"/>
      <c r="DP52" s="114"/>
      <c r="DQ52" s="114"/>
      <c r="DR52" s="114"/>
      <c r="DS52" s="114"/>
      <c r="DT52" s="397"/>
      <c r="DU52" s="141"/>
      <c r="DV52" s="143"/>
      <c r="DW52" s="381"/>
      <c r="DX52" s="145"/>
      <c r="DY52" s="138"/>
      <c r="DZ52" s="138"/>
      <c r="EA52" s="116"/>
      <c r="EB52" s="489"/>
      <c r="EC52" s="487"/>
      <c r="ED52" s="138"/>
      <c r="EE52" s="138"/>
      <c r="EF52" s="113"/>
      <c r="EG52" s="348"/>
      <c r="EH52" s="349"/>
      <c r="EI52" s="146"/>
      <c r="EJ52" s="146"/>
      <c r="EK52" s="146"/>
      <c r="EL52" s="358"/>
      <c r="EM52" s="114"/>
      <c r="EN52" s="114"/>
      <c r="EO52" s="114"/>
      <c r="EP52" s="114"/>
      <c r="EQ52" s="114"/>
      <c r="ER52" s="114"/>
      <c r="ES52" s="541"/>
      <c r="ET52" s="141" t="s">
        <v>187</v>
      </c>
    </row>
    <row r="53" spans="1:150" s="581" customFormat="1" x14ac:dyDescent="0.2">
      <c r="A53" s="501"/>
      <c r="B53" s="576"/>
      <c r="C53" s="13"/>
      <c r="D53" s="503"/>
      <c r="E53" s="504"/>
      <c r="F53" s="514"/>
      <c r="G53" s="514"/>
      <c r="H53" s="514"/>
      <c r="I53" s="37"/>
      <c r="J53" s="37"/>
      <c r="L53" s="33"/>
      <c r="M53" s="99"/>
      <c r="N53" s="567"/>
      <c r="O53" s="16">
        <v>1230737</v>
      </c>
      <c r="P53" s="379"/>
      <c r="Q53" s="19"/>
      <c r="R53" s="199"/>
      <c r="S53" s="199"/>
      <c r="T53" s="199"/>
      <c r="U53" s="577"/>
      <c r="V53" s="273"/>
      <c r="W53" s="273"/>
      <c r="X53" s="577"/>
      <c r="Y53" s="577"/>
      <c r="Z53" s="2"/>
      <c r="AA53" s="102"/>
      <c r="AB53" s="19"/>
      <c r="AC53" s="199"/>
      <c r="AD53" s="199"/>
      <c r="AE53" s="243"/>
      <c r="AF53" s="178"/>
      <c r="AG53" s="20"/>
      <c r="AH53" s="20"/>
      <c r="AI53" s="20"/>
      <c r="AJ53" s="30"/>
      <c r="AK53" s="320"/>
      <c r="AL53" s="369"/>
      <c r="AM53" s="4"/>
      <c r="AN53" s="4"/>
      <c r="AO53" s="4"/>
      <c r="AP53" s="27"/>
      <c r="AQ53" s="198"/>
      <c r="AR53" s="102"/>
      <c r="AS53" s="19"/>
      <c r="AT53" s="199"/>
      <c r="AU53" s="199"/>
      <c r="AV53" s="243"/>
      <c r="AW53" s="230"/>
      <c r="AX53" s="230"/>
      <c r="AY53" s="41"/>
      <c r="AZ53" s="41"/>
      <c r="BA53" s="41"/>
      <c r="BB53" s="230"/>
      <c r="BC53" s="393"/>
      <c r="BD53" s="28"/>
      <c r="BE53" s="28"/>
      <c r="BF53" s="28"/>
      <c r="BG53" s="238"/>
      <c r="BH53" s="4"/>
      <c r="BI53" s="4"/>
      <c r="BJ53" s="4"/>
      <c r="BK53" s="339"/>
      <c r="BL53" s="339"/>
      <c r="BM53" s="339"/>
      <c r="BN53" s="27"/>
      <c r="BO53" s="198"/>
      <c r="BP53" s="16"/>
      <c r="BQ53" s="378"/>
      <c r="BR53" s="276"/>
      <c r="BS53" s="272"/>
      <c r="BT53" s="272"/>
      <c r="BU53" s="274"/>
      <c r="BV53" s="377"/>
      <c r="BW53" s="373"/>
      <c r="BX53" s="41"/>
      <c r="BY53" s="41"/>
      <c r="BZ53" s="41"/>
      <c r="CA53" s="371"/>
      <c r="CB53" s="374"/>
      <c r="CC53" s="28"/>
      <c r="CD53" s="28"/>
      <c r="CE53" s="28"/>
      <c r="CF53" s="370"/>
      <c r="CG53" s="4"/>
      <c r="CH53" s="4"/>
      <c r="CI53" s="4"/>
      <c r="CJ53" s="339"/>
      <c r="CK53" s="339"/>
      <c r="CL53" s="339"/>
      <c r="CM53" s="420"/>
      <c r="CN53" s="198"/>
      <c r="CO53" s="4"/>
      <c r="CP53" s="4"/>
      <c r="CQ53" s="4"/>
      <c r="CR53" s="53"/>
      <c r="CS53" s="53"/>
      <c r="CT53" s="53"/>
      <c r="CU53" s="397"/>
      <c r="CV53" s="198"/>
      <c r="CW53" s="16"/>
      <c r="CX53" s="378"/>
      <c r="CY53" s="276"/>
      <c r="CZ53" s="272"/>
      <c r="DA53" s="272"/>
      <c r="DB53" s="274"/>
      <c r="DC53" s="414"/>
      <c r="DD53" s="415"/>
      <c r="DE53" s="30"/>
      <c r="DF53" s="30"/>
      <c r="DG53" s="30"/>
      <c r="DH53" s="411"/>
      <c r="DI53" s="416"/>
      <c r="DJ53" s="20"/>
      <c r="DK53" s="20"/>
      <c r="DL53" s="20"/>
      <c r="DM53" s="391"/>
      <c r="DN53" s="4"/>
      <c r="DO53" s="4"/>
      <c r="DP53" s="4"/>
      <c r="DQ53" s="4"/>
      <c r="DR53" s="4"/>
      <c r="DS53" s="4"/>
      <c r="DT53" s="397"/>
      <c r="DU53" s="198"/>
      <c r="DV53" s="16"/>
      <c r="DW53" s="403"/>
      <c r="DX53" s="276"/>
      <c r="DY53" s="272"/>
      <c r="DZ53" s="272"/>
      <c r="EA53" s="274"/>
      <c r="EB53" s="350"/>
      <c r="EC53" s="348"/>
      <c r="ED53" s="30"/>
      <c r="EE53" s="30"/>
      <c r="EF53" s="30"/>
      <c r="EG53" s="348"/>
      <c r="EH53" s="349"/>
      <c r="EI53" s="20"/>
      <c r="EJ53" s="20"/>
      <c r="EK53" s="20"/>
      <c r="EL53" s="358"/>
      <c r="EM53" s="27"/>
      <c r="EN53" s="27"/>
      <c r="EO53" s="27"/>
      <c r="EP53" s="27"/>
      <c r="EQ53" s="27"/>
      <c r="ER53" s="27"/>
      <c r="ES53" s="33"/>
      <c r="ET53" s="99"/>
    </row>
    <row r="54" spans="1:150" s="581" customFormat="1" x14ac:dyDescent="0.2">
      <c r="A54" s="501"/>
      <c r="B54" s="576"/>
      <c r="C54" s="13"/>
      <c r="D54" s="503"/>
      <c r="E54" s="504"/>
      <c r="F54" s="514"/>
      <c r="G54" s="514"/>
      <c r="H54" s="514"/>
      <c r="I54" s="37"/>
      <c r="J54" s="37"/>
      <c r="L54" s="541"/>
      <c r="M54" s="435" t="s">
        <v>182</v>
      </c>
      <c r="N54" s="567"/>
      <c r="O54" s="427">
        <v>1230737</v>
      </c>
      <c r="P54" s="436"/>
      <c r="Q54" s="429">
        <v>0</v>
      </c>
      <c r="R54" s="437"/>
      <c r="S54" s="437">
        <v>0</v>
      </c>
      <c r="T54" s="437">
        <v>0</v>
      </c>
      <c r="U54" s="413">
        <v>0</v>
      </c>
      <c r="V54" s="273">
        <v>0</v>
      </c>
      <c r="W54" s="273"/>
      <c r="X54" s="577"/>
      <c r="Y54" s="577"/>
      <c r="Z54" s="2"/>
      <c r="AA54" s="436">
        <v>2.0678999999999996E-2</v>
      </c>
      <c r="AB54" s="429">
        <v>25450</v>
      </c>
      <c r="AC54" s="437">
        <v>57517.43</v>
      </c>
      <c r="AD54" s="437">
        <v>1189.3800000000001</v>
      </c>
      <c r="AE54" s="243">
        <v>1463818550.5800004</v>
      </c>
      <c r="AF54" s="178"/>
      <c r="AG54" s="20"/>
      <c r="AH54" s="20"/>
      <c r="AI54" s="20"/>
      <c r="AJ54" s="30"/>
      <c r="AK54" s="320"/>
      <c r="AL54" s="369"/>
      <c r="AM54" s="4"/>
      <c r="AN54" s="4"/>
      <c r="AO54" s="4"/>
      <c r="AP54" s="27"/>
      <c r="AQ54" s="198"/>
      <c r="AR54" s="102"/>
      <c r="AS54" s="19"/>
      <c r="AT54" s="199"/>
      <c r="AU54" s="199"/>
      <c r="AV54" s="243"/>
      <c r="AW54" s="230"/>
      <c r="AX54" s="230"/>
      <c r="AY54" s="41"/>
      <c r="AZ54" s="41"/>
      <c r="BA54" s="41"/>
      <c r="BB54" s="230"/>
      <c r="BC54" s="393"/>
      <c r="BD54" s="28"/>
      <c r="BE54" s="28"/>
      <c r="BF54" s="28"/>
      <c r="BG54" s="238"/>
      <c r="BH54" s="4"/>
      <c r="BI54" s="4"/>
      <c r="BJ54" s="4"/>
      <c r="BK54" s="339"/>
      <c r="BL54" s="339"/>
      <c r="BM54" s="339"/>
      <c r="BN54" s="27"/>
      <c r="BO54" s="198"/>
      <c r="BP54" s="16"/>
      <c r="BQ54" s="378"/>
      <c r="BR54" s="276"/>
      <c r="BS54" s="272"/>
      <c r="BT54" s="272"/>
      <c r="BU54" s="274"/>
      <c r="BV54" s="377"/>
      <c r="BW54" s="373"/>
      <c r="BX54" s="41"/>
      <c r="BY54" s="41"/>
      <c r="BZ54" s="41"/>
      <c r="CA54" s="371"/>
      <c r="CB54" s="374"/>
      <c r="CC54" s="28"/>
      <c r="CD54" s="28"/>
      <c r="CE54" s="28"/>
      <c r="CF54" s="370"/>
      <c r="CG54" s="4"/>
      <c r="CH54" s="4"/>
      <c r="CI54" s="4"/>
      <c r="CJ54" s="339"/>
      <c r="CK54" s="339"/>
      <c r="CL54" s="339"/>
      <c r="CM54" s="420"/>
      <c r="CN54" s="198"/>
      <c r="CO54" s="4"/>
      <c r="CP54" s="4"/>
      <c r="CQ54" s="4"/>
      <c r="CR54" s="53"/>
      <c r="CS54" s="53"/>
      <c r="CT54" s="53"/>
      <c r="CU54" s="397"/>
      <c r="CV54" s="198"/>
      <c r="CW54" s="16"/>
      <c r="CX54" s="378"/>
      <c r="CY54" s="276"/>
      <c r="CZ54" s="272"/>
      <c r="DA54" s="272"/>
      <c r="DB54" s="274"/>
      <c r="DC54" s="414"/>
      <c r="DD54" s="415"/>
      <c r="DE54" s="30"/>
      <c r="DF54" s="30"/>
      <c r="DG54" s="30"/>
      <c r="DH54" s="411"/>
      <c r="DI54" s="416"/>
      <c r="DJ54" s="20"/>
      <c r="DK54" s="20"/>
      <c r="DL54" s="20"/>
      <c r="DM54" s="391"/>
      <c r="DN54" s="4"/>
      <c r="DO54" s="4"/>
      <c r="DP54" s="4"/>
      <c r="DQ54" s="4"/>
      <c r="DR54" s="4"/>
      <c r="DS54" s="4"/>
      <c r="DT54" s="397"/>
      <c r="DU54" s="198"/>
      <c r="DV54" s="16"/>
      <c r="DW54" s="403"/>
      <c r="DX54" s="276"/>
      <c r="DY54" s="272"/>
      <c r="DZ54" s="272"/>
      <c r="EA54" s="274"/>
      <c r="EB54" s="350"/>
      <c r="EC54" s="348"/>
      <c r="ED54" s="30"/>
      <c r="EE54" s="30"/>
      <c r="EF54" s="30"/>
      <c r="EG54" s="348"/>
      <c r="EH54" s="349"/>
      <c r="EI54" s="20"/>
      <c r="EJ54" s="20"/>
      <c r="EK54" s="20"/>
      <c r="EL54" s="358"/>
      <c r="EM54" s="27"/>
      <c r="EN54" s="27"/>
      <c r="EO54" s="27"/>
      <c r="EP54" s="27"/>
      <c r="EQ54" s="27"/>
      <c r="ER54" s="27"/>
      <c r="ES54" s="541"/>
      <c r="ET54" s="435" t="s">
        <v>182</v>
      </c>
    </row>
    <row r="55" spans="1:150" s="29" customFormat="1" x14ac:dyDescent="0.2">
      <c r="A55" s="501"/>
      <c r="B55" s="502"/>
      <c r="C55" s="13"/>
      <c r="D55" s="503"/>
      <c r="E55" s="504"/>
      <c r="F55" s="514"/>
      <c r="G55" s="514"/>
      <c r="H55" s="514"/>
      <c r="I55" s="37"/>
      <c r="J55" s="37"/>
      <c r="L55" s="541"/>
      <c r="M55" s="21" t="s">
        <v>34</v>
      </c>
      <c r="N55" s="567"/>
      <c r="O55" s="16">
        <v>1230737</v>
      </c>
      <c r="P55" s="379">
        <v>1.0964E-2</v>
      </c>
      <c r="Q55" s="19">
        <v>13494</v>
      </c>
      <c r="R55" s="199">
        <v>77288.399999999994</v>
      </c>
      <c r="S55" s="199">
        <v>77829.42</v>
      </c>
      <c r="T55" s="199">
        <v>847.39</v>
      </c>
      <c r="U55" s="360">
        <v>853.32</v>
      </c>
      <c r="V55" s="273">
        <v>1050230193.48</v>
      </c>
      <c r="W55" s="273"/>
      <c r="X55" s="577"/>
      <c r="Y55" s="577"/>
      <c r="Z55" s="2"/>
      <c r="AA55" s="379">
        <v>7.7269999999999995E-3</v>
      </c>
      <c r="AB55" s="19">
        <v>9510</v>
      </c>
      <c r="AC55" s="199">
        <v>106732.51</v>
      </c>
      <c r="AD55" s="199">
        <v>824.73</v>
      </c>
      <c r="AE55" s="243">
        <v>1015026170.1</v>
      </c>
      <c r="AF55" s="178"/>
      <c r="AG55" s="20"/>
      <c r="AH55" s="20"/>
      <c r="AI55" s="20"/>
      <c r="AJ55" s="30"/>
      <c r="AK55" s="320"/>
      <c r="AL55" s="369"/>
      <c r="AM55" s="4"/>
      <c r="AN55" s="4"/>
      <c r="AO55" s="4"/>
      <c r="AP55" s="27"/>
      <c r="AQ55" s="198"/>
      <c r="AR55" s="102"/>
      <c r="AS55" s="19"/>
      <c r="AT55" s="199"/>
      <c r="AU55" s="199"/>
      <c r="AV55" s="243"/>
      <c r="AW55" s="230"/>
      <c r="AX55" s="230"/>
      <c r="AY55" s="41"/>
      <c r="AZ55" s="41"/>
      <c r="BA55" s="41"/>
      <c r="BB55" s="230"/>
      <c r="BC55" s="393"/>
      <c r="BD55" s="28"/>
      <c r="BE55" s="28"/>
      <c r="BF55" s="28"/>
      <c r="BG55" s="238"/>
      <c r="BH55" s="4"/>
      <c r="BI55" s="4"/>
      <c r="BJ55" s="4"/>
      <c r="BK55" s="339"/>
      <c r="BL55" s="339"/>
      <c r="BM55" s="339"/>
      <c r="BN55" s="27"/>
      <c r="BO55" s="198"/>
      <c r="BP55" s="16"/>
      <c r="BQ55" s="378"/>
      <c r="BR55" s="276"/>
      <c r="BS55" s="272"/>
      <c r="BT55" s="272"/>
      <c r="BU55" s="274"/>
      <c r="BV55" s="377"/>
      <c r="BW55" s="373"/>
      <c r="BX55" s="41"/>
      <c r="BY55" s="41"/>
      <c r="BZ55" s="41"/>
      <c r="CA55" s="371"/>
      <c r="CB55" s="374"/>
      <c r="CC55" s="28"/>
      <c r="CD55" s="28"/>
      <c r="CE55" s="28"/>
      <c r="CF55" s="370"/>
      <c r="CG55" s="4"/>
      <c r="CH55" s="4"/>
      <c r="CI55" s="4"/>
      <c r="CJ55" s="339"/>
      <c r="CK55" s="339"/>
      <c r="CL55" s="339"/>
      <c r="CM55" s="420"/>
      <c r="CN55" s="198"/>
      <c r="CO55" s="4"/>
      <c r="CP55" s="4"/>
      <c r="CQ55" s="4"/>
      <c r="CR55" s="53"/>
      <c r="CS55" s="53"/>
      <c r="CT55" s="53"/>
      <c r="CU55" s="397"/>
      <c r="CV55" s="198"/>
      <c r="CW55" s="16"/>
      <c r="CX55" s="378"/>
      <c r="CY55" s="276"/>
      <c r="CZ55" s="272"/>
      <c r="DA55" s="272"/>
      <c r="DB55" s="274"/>
      <c r="DC55" s="414"/>
      <c r="DD55" s="415"/>
      <c r="DE55" s="30"/>
      <c r="DF55" s="30"/>
      <c r="DG55" s="30"/>
      <c r="DH55" s="411"/>
      <c r="DI55" s="416"/>
      <c r="DJ55" s="20"/>
      <c r="DK55" s="20"/>
      <c r="DL55" s="20"/>
      <c r="DM55" s="391"/>
      <c r="DN55" s="4"/>
      <c r="DO55" s="4"/>
      <c r="DP55" s="4"/>
      <c r="DQ55" s="4"/>
      <c r="DR55" s="4"/>
      <c r="DS55" s="4"/>
      <c r="DT55" s="397"/>
      <c r="DU55" s="198"/>
      <c r="DV55" s="16"/>
      <c r="DW55" s="403"/>
      <c r="DX55" s="276"/>
      <c r="DY55" s="272"/>
      <c r="DZ55" s="272"/>
      <c r="EA55" s="274"/>
      <c r="EB55" s="350"/>
      <c r="EC55" s="348"/>
      <c r="ED55" s="30"/>
      <c r="EE55" s="30"/>
      <c r="EF55" s="30"/>
      <c r="EG55" s="348"/>
      <c r="EH55" s="349"/>
      <c r="EI55" s="20"/>
      <c r="EJ55" s="20"/>
      <c r="EK55" s="20"/>
      <c r="EL55" s="358"/>
      <c r="EM55" s="27"/>
      <c r="EN55" s="27"/>
      <c r="EO55" s="27"/>
      <c r="EP55" s="27"/>
      <c r="EQ55" s="27"/>
      <c r="ER55" s="27"/>
      <c r="ES55" s="541"/>
      <c r="ET55" s="21" t="s">
        <v>34</v>
      </c>
    </row>
    <row r="56" spans="1:150" s="581" customFormat="1" x14ac:dyDescent="0.2">
      <c r="A56" s="501"/>
      <c r="B56" s="502"/>
      <c r="C56" s="13"/>
      <c r="D56" s="503"/>
      <c r="E56" s="504"/>
      <c r="F56" s="514"/>
      <c r="G56" s="514"/>
      <c r="H56" s="514"/>
      <c r="I56" s="37"/>
      <c r="J56" s="37"/>
      <c r="L56" s="541"/>
      <c r="M56" s="21" t="s">
        <v>35</v>
      </c>
      <c r="N56" s="567"/>
      <c r="O56" s="16">
        <v>1230737</v>
      </c>
      <c r="P56" s="379">
        <v>5.5999999999999995E-4</v>
      </c>
      <c r="Q56" s="19">
        <v>689</v>
      </c>
      <c r="R56" s="199">
        <v>108426.4</v>
      </c>
      <c r="S56" s="199">
        <v>109185.38</v>
      </c>
      <c r="T56" s="199">
        <v>60.72</v>
      </c>
      <c r="U56" s="360">
        <v>61.14</v>
      </c>
      <c r="V56" s="273">
        <v>75228726.819999993</v>
      </c>
      <c r="W56" s="273"/>
      <c r="X56" s="577"/>
      <c r="Y56" s="577"/>
      <c r="Z56" s="2"/>
      <c r="AA56" s="379">
        <v>3.0899999999999998E-4</v>
      </c>
      <c r="AB56" s="19">
        <v>381</v>
      </c>
      <c r="AC56" s="199">
        <v>114925.39</v>
      </c>
      <c r="AD56" s="199">
        <v>35.580000000000005</v>
      </c>
      <c r="AE56" s="243">
        <v>43786575.059999995</v>
      </c>
      <c r="AF56" s="178"/>
      <c r="AG56" s="20"/>
      <c r="AH56" s="20"/>
      <c r="AI56" s="20"/>
      <c r="AJ56" s="30"/>
      <c r="AK56" s="320"/>
      <c r="AL56" s="369"/>
      <c r="AM56" s="4"/>
      <c r="AN56" s="4"/>
      <c r="AO56" s="4"/>
      <c r="AP56" s="27"/>
      <c r="AQ56" s="198"/>
      <c r="AR56" s="102"/>
      <c r="AS56" s="19"/>
      <c r="AT56" s="199"/>
      <c r="AU56" s="199"/>
      <c r="AV56" s="243"/>
      <c r="AW56" s="230"/>
      <c r="AX56" s="230"/>
      <c r="AY56" s="41"/>
      <c r="AZ56" s="41"/>
      <c r="BA56" s="41"/>
      <c r="BB56" s="230"/>
      <c r="BC56" s="393"/>
      <c r="BD56" s="28"/>
      <c r="BE56" s="28"/>
      <c r="BF56" s="28"/>
      <c r="BG56" s="238"/>
      <c r="BH56" s="4"/>
      <c r="BI56" s="4"/>
      <c r="BJ56" s="4"/>
      <c r="BK56" s="339"/>
      <c r="BL56" s="339"/>
      <c r="BM56" s="339"/>
      <c r="BN56" s="27"/>
      <c r="BO56" s="198"/>
      <c r="BP56" s="16"/>
      <c r="BQ56" s="378"/>
      <c r="BR56" s="276"/>
      <c r="BS56" s="272"/>
      <c r="BT56" s="272"/>
      <c r="BU56" s="274"/>
      <c r="BV56" s="377"/>
      <c r="BW56" s="373"/>
      <c r="BX56" s="41"/>
      <c r="BY56" s="41"/>
      <c r="BZ56" s="41"/>
      <c r="CA56" s="371"/>
      <c r="CB56" s="374"/>
      <c r="CC56" s="28"/>
      <c r="CD56" s="28"/>
      <c r="CE56" s="28"/>
      <c r="CF56" s="370"/>
      <c r="CG56" s="4"/>
      <c r="CH56" s="4"/>
      <c r="CI56" s="4"/>
      <c r="CJ56" s="339"/>
      <c r="CK56" s="339"/>
      <c r="CL56" s="339"/>
      <c r="CM56" s="420"/>
      <c r="CN56" s="198"/>
      <c r="CO56" s="4"/>
      <c r="CP56" s="4"/>
      <c r="CQ56" s="4"/>
      <c r="CR56" s="53"/>
      <c r="CS56" s="53"/>
      <c r="CT56" s="53"/>
      <c r="CU56" s="397"/>
      <c r="CV56" s="198"/>
      <c r="CW56" s="16"/>
      <c r="CX56" s="378"/>
      <c r="CY56" s="276"/>
      <c r="CZ56" s="272"/>
      <c r="DA56" s="272"/>
      <c r="DB56" s="274"/>
      <c r="DC56" s="414"/>
      <c r="DD56" s="415"/>
      <c r="DE56" s="30"/>
      <c r="DF56" s="30"/>
      <c r="DG56" s="30"/>
      <c r="DH56" s="411"/>
      <c r="DI56" s="416"/>
      <c r="DJ56" s="20"/>
      <c r="DK56" s="20"/>
      <c r="DL56" s="20"/>
      <c r="DM56" s="391"/>
      <c r="DN56" s="4"/>
      <c r="DO56" s="4"/>
      <c r="DP56" s="4"/>
      <c r="DQ56" s="4"/>
      <c r="DR56" s="4"/>
      <c r="DS56" s="4"/>
      <c r="DT56" s="397"/>
      <c r="DU56" s="198"/>
      <c r="DV56" s="16"/>
      <c r="DW56" s="403"/>
      <c r="DX56" s="276"/>
      <c r="DY56" s="272"/>
      <c r="DZ56" s="272"/>
      <c r="EA56" s="274"/>
      <c r="EB56" s="350"/>
      <c r="EC56" s="348"/>
      <c r="ED56" s="30"/>
      <c r="EE56" s="30"/>
      <c r="EF56" s="30"/>
      <c r="EG56" s="348"/>
      <c r="EH56" s="349"/>
      <c r="EI56" s="20"/>
      <c r="EJ56" s="20"/>
      <c r="EK56" s="20"/>
      <c r="EL56" s="358"/>
      <c r="EM56" s="27"/>
      <c r="EN56" s="27"/>
      <c r="EO56" s="27"/>
      <c r="EP56" s="27"/>
      <c r="EQ56" s="27"/>
      <c r="ER56" s="27"/>
      <c r="ES56" s="541"/>
      <c r="ET56" s="21" t="s">
        <v>35</v>
      </c>
    </row>
    <row r="57" spans="1:150" s="29" customFormat="1" x14ac:dyDescent="0.2">
      <c r="A57" s="501"/>
      <c r="B57" s="502"/>
      <c r="C57" s="13"/>
      <c r="D57" s="503"/>
      <c r="E57" s="504"/>
      <c r="F57" s="514"/>
      <c r="G57" s="514"/>
      <c r="H57" s="514"/>
      <c r="I57" s="37"/>
      <c r="J57" s="37"/>
      <c r="L57" s="541"/>
      <c r="M57" s="21" t="s">
        <v>183</v>
      </c>
      <c r="N57" s="567"/>
      <c r="O57" s="16">
        <v>1230737</v>
      </c>
      <c r="P57" s="379">
        <v>2.7700000000000001E-4</v>
      </c>
      <c r="Q57" s="19">
        <v>341</v>
      </c>
      <c r="R57" s="199">
        <v>142711.1</v>
      </c>
      <c r="S57" s="199">
        <v>143710.07999999999</v>
      </c>
      <c r="T57" s="199">
        <v>39.53</v>
      </c>
      <c r="U57" s="360">
        <v>39.81</v>
      </c>
      <c r="V57" s="273">
        <v>49005137.280000001</v>
      </c>
      <c r="W57" s="273"/>
      <c r="X57" s="577"/>
      <c r="Y57" s="577"/>
      <c r="Z57" s="2"/>
      <c r="AA57" s="379">
        <v>2.7700000000000001E-4</v>
      </c>
      <c r="AB57" s="19">
        <v>341</v>
      </c>
      <c r="AC57" s="199">
        <v>143710.07999999999</v>
      </c>
      <c r="AD57" s="199">
        <v>39.81</v>
      </c>
      <c r="AE57" s="243">
        <v>49005137.280000001</v>
      </c>
      <c r="AF57" s="178"/>
      <c r="AG57" s="20"/>
      <c r="AH57" s="20"/>
      <c r="AI57" s="20"/>
      <c r="AJ57" s="30"/>
      <c r="AK57" s="320"/>
      <c r="AL57" s="369"/>
      <c r="AM57" s="4"/>
      <c r="AN57" s="4"/>
      <c r="AO57" s="4"/>
      <c r="AP57" s="27"/>
      <c r="AQ57" s="198"/>
      <c r="AR57" s="102"/>
      <c r="AS57" s="19"/>
      <c r="AT57" s="199"/>
      <c r="AU57" s="199"/>
      <c r="AV57" s="243"/>
      <c r="AW57" s="230"/>
      <c r="AX57" s="230"/>
      <c r="AY57" s="41"/>
      <c r="AZ57" s="41"/>
      <c r="BA57" s="41"/>
      <c r="BB57" s="230"/>
      <c r="BC57" s="393"/>
      <c r="BD57" s="28"/>
      <c r="BE57" s="28"/>
      <c r="BF57" s="28"/>
      <c r="BG57" s="238"/>
      <c r="BH57" s="4"/>
      <c r="BI57" s="4"/>
      <c r="BJ57" s="4"/>
      <c r="BK57" s="339"/>
      <c r="BL57" s="339"/>
      <c r="BM57" s="339"/>
      <c r="BN57" s="27"/>
      <c r="BO57" s="198"/>
      <c r="BP57" s="16"/>
      <c r="BQ57" s="378"/>
      <c r="BR57" s="276"/>
      <c r="BS57" s="272"/>
      <c r="BT57" s="272"/>
      <c r="BU57" s="274"/>
      <c r="BV57" s="377"/>
      <c r="BW57" s="373"/>
      <c r="BX57" s="41"/>
      <c r="BY57" s="41"/>
      <c r="BZ57" s="41"/>
      <c r="CA57" s="371"/>
      <c r="CB57" s="374"/>
      <c r="CC57" s="28"/>
      <c r="CD57" s="28"/>
      <c r="CE57" s="28"/>
      <c r="CF57" s="370"/>
      <c r="CG57" s="4"/>
      <c r="CH57" s="4"/>
      <c r="CI57" s="4"/>
      <c r="CJ57" s="339"/>
      <c r="CK57" s="339"/>
      <c r="CL57" s="339"/>
      <c r="CM57" s="420"/>
      <c r="CN57" s="198"/>
      <c r="CO57" s="4"/>
      <c r="CP57" s="4"/>
      <c r="CQ57" s="4"/>
      <c r="CR57" s="53"/>
      <c r="CS57" s="53"/>
      <c r="CT57" s="53"/>
      <c r="CU57" s="397"/>
      <c r="CV57" s="198"/>
      <c r="CW57" s="16"/>
      <c r="CX57" s="378"/>
      <c r="CY57" s="276"/>
      <c r="CZ57" s="272"/>
      <c r="DA57" s="272"/>
      <c r="DB57" s="274"/>
      <c r="DC57" s="414"/>
      <c r="DD57" s="415"/>
      <c r="DE57" s="30"/>
      <c r="DF57" s="30"/>
      <c r="DG57" s="30"/>
      <c r="DH57" s="411"/>
      <c r="DI57" s="416"/>
      <c r="DJ57" s="20"/>
      <c r="DK57" s="20"/>
      <c r="DL57" s="20"/>
      <c r="DM57" s="391"/>
      <c r="DN57" s="4"/>
      <c r="DO57" s="4"/>
      <c r="DP57" s="4"/>
      <c r="DQ57" s="4"/>
      <c r="DR57" s="4"/>
      <c r="DS57" s="4"/>
      <c r="DT57" s="397"/>
      <c r="DU57" s="198"/>
      <c r="DV57" s="16"/>
      <c r="DW57" s="403"/>
      <c r="DX57" s="276"/>
      <c r="DY57" s="272"/>
      <c r="DZ57" s="272"/>
      <c r="EA57" s="274"/>
      <c r="EB57" s="350"/>
      <c r="EC57" s="348"/>
      <c r="ED57" s="30"/>
      <c r="EE57" s="30"/>
      <c r="EF57" s="30"/>
      <c r="EG57" s="348"/>
      <c r="EH57" s="349"/>
      <c r="EI57" s="20"/>
      <c r="EJ57" s="20"/>
      <c r="EK57" s="20"/>
      <c r="EL57" s="358"/>
      <c r="EM57" s="27"/>
      <c r="EN57" s="27"/>
      <c r="EO57" s="27"/>
      <c r="EP57" s="27"/>
      <c r="EQ57" s="27"/>
      <c r="ER57" s="27"/>
      <c r="ES57" s="541"/>
      <c r="ET57" s="21" t="s">
        <v>183</v>
      </c>
    </row>
    <row r="58" spans="1:150" s="581" customFormat="1" x14ac:dyDescent="0.2">
      <c r="A58" s="501"/>
      <c r="B58" s="502"/>
      <c r="C58" s="13"/>
      <c r="D58" s="503"/>
      <c r="E58" s="504"/>
      <c r="F58" s="513"/>
      <c r="G58" s="513"/>
      <c r="H58" s="513"/>
      <c r="I58" s="37"/>
      <c r="J58" s="37"/>
      <c r="L58" s="541"/>
      <c r="M58" s="141" t="s">
        <v>187</v>
      </c>
      <c r="N58" s="567"/>
      <c r="O58" s="143">
        <v>1230737</v>
      </c>
      <c r="P58" s="381"/>
      <c r="Q58" s="145"/>
      <c r="R58" s="138" t="s">
        <v>26</v>
      </c>
      <c r="S58" s="138" t="s">
        <v>26</v>
      </c>
      <c r="T58" s="138" t="s">
        <v>26</v>
      </c>
      <c r="U58" s="116" t="s">
        <v>26</v>
      </c>
      <c r="V58" s="116"/>
      <c r="W58" s="116"/>
      <c r="X58" s="116"/>
      <c r="Y58" s="116"/>
      <c r="Z58" s="116"/>
      <c r="AA58" s="381">
        <v>1.2365999999999997E-2</v>
      </c>
      <c r="AB58" s="145">
        <v>15218</v>
      </c>
      <c r="AC58" s="139">
        <v>23393.39</v>
      </c>
      <c r="AD58" s="139">
        <v>289.2600000000001</v>
      </c>
      <c r="AE58" s="116">
        <v>356000668.14000034</v>
      </c>
      <c r="AF58" s="179"/>
      <c r="AG58" s="314"/>
      <c r="AH58" s="138"/>
      <c r="AI58" s="138"/>
      <c r="AJ58" s="180"/>
      <c r="AK58" s="116"/>
      <c r="AL58" s="369"/>
      <c r="AM58" s="114"/>
      <c r="AN58" s="114"/>
      <c r="AO58" s="114"/>
      <c r="AP58" s="27"/>
      <c r="AQ58" s="141"/>
      <c r="AR58" s="144"/>
      <c r="AS58" s="145"/>
      <c r="AT58" s="138"/>
      <c r="AU58" s="138"/>
      <c r="AV58" s="116"/>
      <c r="AW58" s="230"/>
      <c r="AX58" s="230"/>
      <c r="AY58" s="53"/>
      <c r="AZ58" s="53"/>
      <c r="BA58" s="53"/>
      <c r="BB58" s="230"/>
      <c r="BC58" s="393"/>
      <c r="BD58" s="32"/>
      <c r="BE58" s="32"/>
      <c r="BF58" s="32"/>
      <c r="BG58" s="238"/>
      <c r="BH58" s="114"/>
      <c r="BI58" s="114"/>
      <c r="BJ58" s="114"/>
      <c r="BK58" s="384"/>
      <c r="BL58" s="384"/>
      <c r="BM58" s="384"/>
      <c r="BN58" s="27"/>
      <c r="BO58" s="141"/>
      <c r="BP58" s="143"/>
      <c r="BQ58" s="381"/>
      <c r="BR58" s="145"/>
      <c r="BS58" s="138"/>
      <c r="BT58" s="138"/>
      <c r="BU58" s="116"/>
      <c r="BV58" s="373"/>
      <c r="BW58" s="373"/>
      <c r="BX58" s="53"/>
      <c r="BY58" s="53"/>
      <c r="BZ58" s="53"/>
      <c r="CA58" s="371"/>
      <c r="CB58" s="374"/>
      <c r="CC58" s="118"/>
      <c r="CD58" s="118"/>
      <c r="CE58" s="118"/>
      <c r="CF58" s="370"/>
      <c r="CG58" s="114"/>
      <c r="CH58" s="114"/>
      <c r="CI58" s="114"/>
      <c r="CJ58" s="384"/>
      <c r="CK58" s="384"/>
      <c r="CL58" s="384"/>
      <c r="CM58" s="420"/>
      <c r="CN58" s="141"/>
      <c r="CO58" s="114"/>
      <c r="CP58" s="114"/>
      <c r="CQ58" s="114"/>
      <c r="CR58" s="113"/>
      <c r="CS58" s="113"/>
      <c r="CT58" s="113"/>
      <c r="CU58" s="397"/>
      <c r="CV58" s="141"/>
      <c r="CW58" s="143"/>
      <c r="CX58" s="381"/>
      <c r="CY58" s="145"/>
      <c r="CZ58" s="138"/>
      <c r="DA58" s="138"/>
      <c r="DB58" s="116"/>
      <c r="DC58" s="386"/>
      <c r="DD58" s="386"/>
      <c r="DE58" s="113"/>
      <c r="DF58" s="113"/>
      <c r="DG58" s="113"/>
      <c r="DH58" s="411"/>
      <c r="DI58" s="416"/>
      <c r="DJ58" s="146"/>
      <c r="DK58" s="146"/>
      <c r="DL58" s="146"/>
      <c r="DM58" s="391"/>
      <c r="DN58" s="114"/>
      <c r="DO58" s="114"/>
      <c r="DP58" s="114"/>
      <c r="DQ58" s="114"/>
      <c r="DR58" s="114"/>
      <c r="DS58" s="114"/>
      <c r="DT58" s="397"/>
      <c r="DU58" s="141"/>
      <c r="DV58" s="143"/>
      <c r="DW58" s="381"/>
      <c r="DX58" s="145"/>
      <c r="DY58" s="138"/>
      <c r="DZ58" s="138"/>
      <c r="EA58" s="116"/>
      <c r="EB58" s="489"/>
      <c r="EC58" s="487"/>
      <c r="ED58" s="138"/>
      <c r="EE58" s="138"/>
      <c r="EF58" s="113"/>
      <c r="EG58" s="348"/>
      <c r="EH58" s="349"/>
      <c r="EI58" s="146"/>
      <c r="EJ58" s="146"/>
      <c r="EK58" s="146"/>
      <c r="EL58" s="358"/>
      <c r="EM58" s="114"/>
      <c r="EN58" s="114"/>
      <c r="EO58" s="114"/>
      <c r="EP58" s="114"/>
      <c r="EQ58" s="114"/>
      <c r="ER58" s="114"/>
      <c r="ES58" s="541"/>
      <c r="ET58" s="141" t="s">
        <v>187</v>
      </c>
    </row>
    <row r="59" spans="1:150" s="29" customFormat="1" ht="14.25" customHeight="1" x14ac:dyDescent="0.2">
      <c r="A59" s="501"/>
      <c r="B59" s="576"/>
      <c r="C59" s="13"/>
      <c r="D59" s="503"/>
      <c r="E59" s="504"/>
      <c r="F59" s="514"/>
      <c r="G59" s="514"/>
      <c r="H59" s="514"/>
      <c r="I59" s="37"/>
      <c r="J59" s="37"/>
      <c r="L59" s="33"/>
      <c r="M59" s="198"/>
      <c r="N59" s="54"/>
      <c r="O59" s="16">
        <v>1230737</v>
      </c>
      <c r="P59" s="379"/>
      <c r="Q59" s="19"/>
      <c r="R59" s="199"/>
      <c r="S59" s="199"/>
      <c r="T59" s="199"/>
      <c r="U59" s="577"/>
      <c r="V59" s="273"/>
      <c r="W59" s="273"/>
      <c r="X59" s="577"/>
      <c r="Y59" s="577"/>
      <c r="Z59" s="2"/>
      <c r="AA59" s="102"/>
      <c r="AB59" s="19"/>
      <c r="AC59" s="199"/>
      <c r="AD59" s="199"/>
      <c r="AE59" s="243"/>
      <c r="AF59" s="178"/>
      <c r="AG59" s="20"/>
      <c r="AH59" s="20"/>
      <c r="AI59" s="20"/>
      <c r="AJ59" s="30"/>
      <c r="AK59" s="320"/>
      <c r="AL59" s="369"/>
      <c r="AM59" s="4"/>
      <c r="AN59" s="4"/>
      <c r="AO59" s="4"/>
      <c r="AP59" s="27"/>
      <c r="AQ59" s="198"/>
      <c r="AR59" s="102"/>
      <c r="AS59" s="19"/>
      <c r="AT59" s="199"/>
      <c r="AU59" s="199"/>
      <c r="AV59" s="243"/>
      <c r="AW59" s="230"/>
      <c r="AX59" s="230"/>
      <c r="AY59" s="41"/>
      <c r="AZ59" s="41"/>
      <c r="BA59" s="41"/>
      <c r="BB59" s="230"/>
      <c r="BC59" s="393"/>
      <c r="BD59" s="28"/>
      <c r="BE59" s="28"/>
      <c r="BF59" s="28"/>
      <c r="BG59" s="238"/>
      <c r="BH59" s="4"/>
      <c r="BI59" s="4"/>
      <c r="BJ59" s="4"/>
      <c r="BK59" s="339"/>
      <c r="BL59" s="339"/>
      <c r="BM59" s="339"/>
      <c r="BN59" s="27"/>
      <c r="BO59" s="198"/>
      <c r="BP59" s="16"/>
      <c r="BQ59" s="378"/>
      <c r="BR59" s="276"/>
      <c r="BS59" s="272"/>
      <c r="BT59" s="272"/>
      <c r="BU59" s="274"/>
      <c r="BV59" s="377"/>
      <c r="BW59" s="373"/>
      <c r="BX59" s="41"/>
      <c r="BY59" s="41"/>
      <c r="BZ59" s="41"/>
      <c r="CA59" s="371"/>
      <c r="CB59" s="374"/>
      <c r="CC59" s="28"/>
      <c r="CD59" s="28"/>
      <c r="CE59" s="28"/>
      <c r="CF59" s="370"/>
      <c r="CG59" s="4"/>
      <c r="CH59" s="4"/>
      <c r="CI59" s="4"/>
      <c r="CJ59" s="339"/>
      <c r="CK59" s="339"/>
      <c r="CL59" s="339"/>
      <c r="CM59" s="420"/>
      <c r="CN59" s="198"/>
      <c r="CO59" s="4"/>
      <c r="CP59" s="4"/>
      <c r="CQ59" s="4"/>
      <c r="CR59" s="53"/>
      <c r="CS59" s="53"/>
      <c r="CT59" s="53"/>
      <c r="CU59" s="397"/>
      <c r="CV59" s="198"/>
      <c r="CW59" s="16"/>
      <c r="CX59" s="378"/>
      <c r="CY59" s="276"/>
      <c r="CZ59" s="272"/>
      <c r="DA59" s="272"/>
      <c r="DB59" s="274"/>
      <c r="DC59" s="414"/>
      <c r="DD59" s="415"/>
      <c r="DE59" s="30"/>
      <c r="DF59" s="30"/>
      <c r="DG59" s="30"/>
      <c r="DH59" s="411"/>
      <c r="DI59" s="416"/>
      <c r="DJ59" s="20"/>
      <c r="DK59" s="20"/>
      <c r="DL59" s="20"/>
      <c r="DM59" s="391"/>
      <c r="DN59" s="4"/>
      <c r="DO59" s="4"/>
      <c r="DP59" s="4"/>
      <c r="DQ59" s="4"/>
      <c r="DR59" s="4"/>
      <c r="DS59" s="4"/>
      <c r="DT59" s="397"/>
      <c r="DU59" s="198"/>
      <c r="DV59" s="16"/>
      <c r="DW59" s="403"/>
      <c r="DX59" s="276"/>
      <c r="DY59" s="272"/>
      <c r="DZ59" s="272"/>
      <c r="EA59" s="274"/>
      <c r="EB59" s="350"/>
      <c r="EC59" s="348"/>
      <c r="ED59" s="30"/>
      <c r="EE59" s="30"/>
      <c r="EF59" s="30"/>
      <c r="EG59" s="348"/>
      <c r="EH59" s="349"/>
      <c r="EI59" s="20"/>
      <c r="EJ59" s="20"/>
      <c r="EK59" s="20"/>
      <c r="EL59" s="358"/>
      <c r="EM59" s="27"/>
      <c r="EN59" s="27"/>
      <c r="EO59" s="27"/>
      <c r="EP59" s="27"/>
      <c r="EQ59" s="27"/>
      <c r="ER59" s="27"/>
      <c r="ES59" s="33"/>
      <c r="ET59" s="198"/>
    </row>
    <row r="60" spans="1:150" s="29" customFormat="1" ht="49.5" customHeight="1" x14ac:dyDescent="0.2">
      <c r="B60" s="576"/>
      <c r="C60" s="12"/>
      <c r="D60" s="508"/>
      <c r="E60" s="509"/>
      <c r="F60" s="509"/>
      <c r="G60" s="509"/>
      <c r="H60" s="509"/>
      <c r="I60" s="510"/>
      <c r="J60" s="312"/>
      <c r="L60" s="131"/>
      <c r="M60" s="132" t="s">
        <v>195</v>
      </c>
      <c r="N60" s="136"/>
      <c r="O60" s="134">
        <v>1230737</v>
      </c>
      <c r="P60" s="383"/>
      <c r="Q60" s="109"/>
      <c r="R60" s="109"/>
      <c r="S60" s="109"/>
      <c r="T60" s="109"/>
      <c r="U60" s="110"/>
      <c r="V60" s="114"/>
      <c r="W60" s="116"/>
      <c r="X60" s="110"/>
      <c r="Y60" s="110"/>
      <c r="Z60" s="139">
        <v>9433627022.8999996</v>
      </c>
      <c r="AA60" s="532">
        <v>0.17618400000000001</v>
      </c>
      <c r="AB60" s="109">
        <v>216836</v>
      </c>
      <c r="AC60" s="139">
        <v>43505.82</v>
      </c>
      <c r="AD60" s="139">
        <v>7665.02</v>
      </c>
      <c r="AE60" s="139">
        <v>9433627022.8999996</v>
      </c>
      <c r="AF60" s="112"/>
      <c r="AG60" s="112"/>
      <c r="AH60" s="116"/>
      <c r="AI60" s="116"/>
      <c r="AJ60" s="113"/>
      <c r="AK60" s="112"/>
      <c r="AL60" s="404"/>
      <c r="AM60" s="110"/>
      <c r="AN60" s="110"/>
      <c r="AO60" s="110"/>
      <c r="AP60" s="396"/>
      <c r="AQ60" s="132"/>
      <c r="AR60" s="111"/>
      <c r="AS60" s="109"/>
      <c r="AT60" s="109"/>
      <c r="AU60" s="109"/>
      <c r="AV60" s="110"/>
      <c r="AW60" s="230"/>
      <c r="AX60" s="230"/>
      <c r="AY60" s="53"/>
      <c r="AZ60" s="53"/>
      <c r="BA60" s="53"/>
      <c r="BB60" s="230"/>
      <c r="BC60" s="393"/>
      <c r="BD60" s="32"/>
      <c r="BE60" s="32"/>
      <c r="BF60" s="32"/>
      <c r="BG60" s="238"/>
      <c r="BH60" s="110"/>
      <c r="BI60" s="110"/>
      <c r="BJ60" s="110"/>
      <c r="BK60" s="384"/>
      <c r="BL60" s="384"/>
      <c r="BM60" s="384"/>
      <c r="BN60" s="27"/>
      <c r="BO60" s="132"/>
      <c r="BP60" s="143"/>
      <c r="BQ60" s="111"/>
      <c r="BR60" s="109"/>
      <c r="BS60" s="109"/>
      <c r="BT60" s="109"/>
      <c r="BU60" s="110"/>
      <c r="BV60" s="377">
        <v>0</v>
      </c>
      <c r="BW60" s="373">
        <v>0</v>
      </c>
      <c r="BX60" s="53">
        <v>0</v>
      </c>
      <c r="BY60" s="53">
        <v>0</v>
      </c>
      <c r="BZ60" s="53">
        <v>0</v>
      </c>
      <c r="CA60" s="377"/>
      <c r="CB60" s="374"/>
      <c r="CC60" s="118"/>
      <c r="CD60" s="118"/>
      <c r="CE60" s="118"/>
      <c r="CF60" s="370"/>
      <c r="CG60" s="110"/>
      <c r="CH60" s="110"/>
      <c r="CI60" s="110"/>
      <c r="CJ60" s="384"/>
      <c r="CK60" s="384"/>
      <c r="CL60" s="384"/>
      <c r="CM60" s="420"/>
      <c r="CN60" s="132"/>
      <c r="CO60" s="110"/>
      <c r="CP60" s="110"/>
      <c r="CQ60" s="110"/>
      <c r="CR60" s="112"/>
      <c r="CS60" s="112"/>
      <c r="CT60" s="112"/>
      <c r="CU60" s="397"/>
      <c r="CV60" s="132" t="s">
        <v>195</v>
      </c>
      <c r="CW60" s="143">
        <v>1243864</v>
      </c>
      <c r="CX60" s="111">
        <v>0.170011</v>
      </c>
      <c r="CY60" s="109">
        <v>211470</v>
      </c>
      <c r="CZ60" s="109">
        <v>40345.199999999997</v>
      </c>
      <c r="DA60" s="109">
        <v>6859.11</v>
      </c>
      <c r="DB60" s="110">
        <v>8531798527.0599995</v>
      </c>
      <c r="DC60" s="387"/>
      <c r="DD60" s="386"/>
      <c r="DE60" s="109"/>
      <c r="DF60" s="110"/>
      <c r="DG60" s="109"/>
      <c r="DH60" s="387"/>
      <c r="DI60" s="390"/>
      <c r="DJ60" s="118"/>
      <c r="DK60" s="118"/>
      <c r="DL60" s="118"/>
      <c r="DM60" s="391"/>
      <c r="DN60" s="110"/>
      <c r="DO60" s="110"/>
      <c r="DP60" s="110"/>
      <c r="DQ60" s="110"/>
      <c r="DR60" s="110"/>
      <c r="DS60" s="110"/>
      <c r="DT60" s="397"/>
      <c r="DU60" s="132" t="s">
        <v>195</v>
      </c>
      <c r="DV60" s="143">
        <v>1243864</v>
      </c>
      <c r="DW60" s="111">
        <v>0.170011</v>
      </c>
      <c r="DX60" s="109">
        <v>211470</v>
      </c>
      <c r="DY60" s="109">
        <v>40345.199999999997</v>
      </c>
      <c r="DZ60" s="109">
        <v>6859.11</v>
      </c>
      <c r="EA60" s="110">
        <v>8531798527.0600004</v>
      </c>
      <c r="EB60" s="485">
        <v>0</v>
      </c>
      <c r="EC60" s="487">
        <v>0</v>
      </c>
      <c r="ED60" s="138">
        <v>0</v>
      </c>
      <c r="EE60" s="138">
        <v>0</v>
      </c>
      <c r="EF60" s="109">
        <v>0</v>
      </c>
      <c r="EG60" s="485"/>
      <c r="EH60" s="490"/>
      <c r="EI60" s="118"/>
      <c r="EJ60" s="118"/>
      <c r="EK60" s="118"/>
      <c r="EL60" s="358"/>
      <c r="EM60" s="110"/>
      <c r="EN60" s="110"/>
      <c r="EO60" s="110"/>
      <c r="EP60" s="110">
        <v>0</v>
      </c>
      <c r="EQ60" s="110">
        <v>0</v>
      </c>
      <c r="ER60" s="110">
        <v>0</v>
      </c>
      <c r="ES60" s="131"/>
      <c r="ET60" s="132" t="s">
        <v>195</v>
      </c>
    </row>
    <row r="61" spans="1:150" s="29" customFormat="1" ht="46.5" customHeight="1" x14ac:dyDescent="0.2">
      <c r="B61" s="576"/>
      <c r="C61" s="12"/>
      <c r="D61" s="498"/>
      <c r="E61" s="48"/>
      <c r="F61" s="312"/>
      <c r="G61" s="312"/>
      <c r="H61" s="312"/>
      <c r="I61" s="312"/>
      <c r="J61" s="312"/>
      <c r="L61" s="5">
        <v>8</v>
      </c>
      <c r="M61" s="45" t="s">
        <v>36</v>
      </c>
      <c r="N61" s="46" t="s">
        <v>37</v>
      </c>
      <c r="O61" s="7">
        <v>1230737</v>
      </c>
      <c r="P61" s="382">
        <v>0.17075799999999999</v>
      </c>
      <c r="Q61" s="3">
        <v>210158</v>
      </c>
      <c r="R61" s="4">
        <v>43082.9</v>
      </c>
      <c r="S61" s="4">
        <v>43384.480000000003</v>
      </c>
      <c r="T61" s="4">
        <v>7356.75</v>
      </c>
      <c r="U61" s="4">
        <v>7408.24</v>
      </c>
      <c r="V61" s="183">
        <v>9117595547.8400002</v>
      </c>
      <c r="W61" s="542">
        <v>7408.2403859151063</v>
      </c>
      <c r="X61" s="4"/>
      <c r="Y61" s="4"/>
      <c r="Z61" s="4">
        <v>9117595547.8400002</v>
      </c>
      <c r="AA61" s="49">
        <v>0.17075799999999999</v>
      </c>
      <c r="AB61" s="3">
        <v>210158</v>
      </c>
      <c r="AC61" s="4">
        <v>43384.480000000003</v>
      </c>
      <c r="AD61" s="4">
        <v>7408.24</v>
      </c>
      <c r="AE61" s="4">
        <v>9117595547.8400002</v>
      </c>
      <c r="AF61" s="251">
        <v>0</v>
      </c>
      <c r="AG61" s="252">
        <v>0</v>
      </c>
      <c r="AH61" s="32">
        <v>0</v>
      </c>
      <c r="AI61" s="32">
        <v>0</v>
      </c>
      <c r="AJ61" s="53">
        <v>0</v>
      </c>
      <c r="AK61" s="320">
        <v>100</v>
      </c>
      <c r="AL61" s="369">
        <v>9117595.5</v>
      </c>
      <c r="AM61" s="4">
        <v>0</v>
      </c>
      <c r="AN61" s="4">
        <v>0</v>
      </c>
      <c r="AO61" s="4">
        <v>0</v>
      </c>
      <c r="AP61" s="27"/>
      <c r="AQ61" s="45" t="s">
        <v>36</v>
      </c>
      <c r="AR61" s="49">
        <v>0.16458500000000001</v>
      </c>
      <c r="AS61" s="3">
        <v>204721</v>
      </c>
      <c r="AT61" s="4">
        <v>40231.159999999996</v>
      </c>
      <c r="AU61" s="4">
        <v>6621.43</v>
      </c>
      <c r="AV61" s="4">
        <v>8236163306.3599997</v>
      </c>
      <c r="AW61" s="230">
        <v>-6.1729999999999841E-3</v>
      </c>
      <c r="AX61" s="230">
        <v>-5437</v>
      </c>
      <c r="AY61" s="53">
        <v>-3153.320000000007</v>
      </c>
      <c r="AZ61" s="53">
        <v>-786.80999999999949</v>
      </c>
      <c r="BA61" s="53">
        <v>-881432241.4800005</v>
      </c>
      <c r="BB61" s="230">
        <v>-6.1729999999999841E-3</v>
      </c>
      <c r="BC61" s="393">
        <v>-5437</v>
      </c>
      <c r="BD61" s="32">
        <v>-3153.320000000007</v>
      </c>
      <c r="BE61" s="32">
        <v>-786.80999999999949</v>
      </c>
      <c r="BF61" s="32">
        <v>-881432241.4800005</v>
      </c>
      <c r="BG61" s="238">
        <v>92.731686538596264</v>
      </c>
      <c r="BH61" s="4">
        <v>743278558.75999999</v>
      </c>
      <c r="BI61" s="4">
        <v>322160675.60000002</v>
      </c>
      <c r="BJ61" s="4">
        <v>421117883.15999997</v>
      </c>
      <c r="BK61" s="339">
        <v>743278558.75999999</v>
      </c>
      <c r="BL61" s="339">
        <v>322160675.60000002</v>
      </c>
      <c r="BM61" s="339">
        <v>421117883.15999997</v>
      </c>
      <c r="BN61" s="27"/>
      <c r="BO61" s="45" t="s">
        <v>36</v>
      </c>
      <c r="BP61" s="7">
        <v>1243864</v>
      </c>
      <c r="BQ61" s="49">
        <v>0.16458500000000001</v>
      </c>
      <c r="BR61" s="3">
        <v>204721</v>
      </c>
      <c r="BS61" s="4">
        <v>40231.159999999996</v>
      </c>
      <c r="BT61" s="4">
        <v>6621.43</v>
      </c>
      <c r="BU61" s="4">
        <v>8236163306.3599997</v>
      </c>
      <c r="BV61" s="373">
        <v>0</v>
      </c>
      <c r="BW61" s="373">
        <v>0</v>
      </c>
      <c r="BX61" s="53">
        <v>0</v>
      </c>
      <c r="BY61" s="53">
        <v>0</v>
      </c>
      <c r="BZ61" s="53">
        <v>0</v>
      </c>
      <c r="CA61" s="371">
        <v>-6.1729999999999841E-3</v>
      </c>
      <c r="CB61" s="374">
        <v>-5437</v>
      </c>
      <c r="CC61" s="32">
        <v>-3153.320000000007</v>
      </c>
      <c r="CD61" s="32">
        <v>-786.80999999999949</v>
      </c>
      <c r="CE61" s="32">
        <v>-881432241.4800005</v>
      </c>
      <c r="CF61" s="370">
        <v>92.731686538596264</v>
      </c>
      <c r="CG61" s="4">
        <v>572860497.87</v>
      </c>
      <c r="CH61" s="4">
        <v>409352371.81</v>
      </c>
      <c r="CI61" s="4">
        <v>163508126.06</v>
      </c>
      <c r="CJ61" s="339">
        <v>-170418060.88999999</v>
      </c>
      <c r="CK61" s="339">
        <v>87191696.209999979</v>
      </c>
      <c r="CL61" s="339">
        <v>-257609757.09999996</v>
      </c>
      <c r="CM61" s="420"/>
      <c r="CN61" s="45" t="s">
        <v>36</v>
      </c>
      <c r="CO61" s="4">
        <v>578139125.55999994</v>
      </c>
      <c r="CP61" s="4">
        <v>409352371.81</v>
      </c>
      <c r="CQ61" s="4">
        <v>168786753.75</v>
      </c>
      <c r="CR61" s="4">
        <v>5278627.6899999976</v>
      </c>
      <c r="CS61" s="53">
        <v>0</v>
      </c>
      <c r="CT61" s="4">
        <v>5278627.6899999976</v>
      </c>
      <c r="CU61" s="397"/>
      <c r="CV61" s="45" t="s">
        <v>36</v>
      </c>
      <c r="CW61" s="7">
        <v>1243864</v>
      </c>
      <c r="CX61" s="49">
        <v>0.16458500000000001</v>
      </c>
      <c r="CY61" s="3">
        <v>204721</v>
      </c>
      <c r="CZ61" s="4">
        <v>40231.159999999996</v>
      </c>
      <c r="DA61" s="4">
        <v>6621.43</v>
      </c>
      <c r="DB61" s="4">
        <v>8236163306.3599997</v>
      </c>
      <c r="DC61" s="386">
        <v>0</v>
      </c>
      <c r="DD61" s="386">
        <v>0</v>
      </c>
      <c r="DE61" s="53">
        <v>0</v>
      </c>
      <c r="DF61" s="53">
        <v>0</v>
      </c>
      <c r="DG61" s="53">
        <v>0</v>
      </c>
      <c r="DH61" s="388">
        <v>-6.1729999999999841E-3</v>
      </c>
      <c r="DI61" s="390">
        <v>-5437</v>
      </c>
      <c r="DJ61" s="32">
        <v>-3153.320000000007</v>
      </c>
      <c r="DK61" s="32">
        <v>-786.80999999999949</v>
      </c>
      <c r="DL61" s="32">
        <v>-881432241.4800005</v>
      </c>
      <c r="DM61" s="391">
        <v>92.731686538596264</v>
      </c>
      <c r="DN61" s="4">
        <v>572860497.87</v>
      </c>
      <c r="DO61" s="4">
        <v>405438143.88999999</v>
      </c>
      <c r="DP61" s="4">
        <v>167422353.97999999</v>
      </c>
      <c r="DQ61" s="4">
        <v>-2.9802322387695313E-8</v>
      </c>
      <c r="DR61" s="4">
        <v>-3914227.9200000167</v>
      </c>
      <c r="DS61" s="4">
        <v>3914227.9199999869</v>
      </c>
      <c r="DT61" s="397"/>
      <c r="DU61" s="45" t="s">
        <v>36</v>
      </c>
      <c r="DV61" s="7">
        <v>1243864</v>
      </c>
      <c r="DW61" s="403">
        <v>0.165937</v>
      </c>
      <c r="DX61" s="276">
        <v>206403</v>
      </c>
      <c r="DY61" s="273">
        <v>40277.51</v>
      </c>
      <c r="DZ61" s="273">
        <v>6683.53</v>
      </c>
      <c r="EA61" s="183">
        <v>8313398413.3800001</v>
      </c>
      <c r="EB61" s="479">
        <v>1.3519999999999921E-3</v>
      </c>
      <c r="EC61" s="486">
        <v>1682</v>
      </c>
      <c r="ED61" s="53">
        <v>46.350000000005821</v>
      </c>
      <c r="EE61" s="53">
        <v>62.099999999999454</v>
      </c>
      <c r="EF61" s="53">
        <v>77235107.020000458</v>
      </c>
      <c r="EG61" s="487">
        <v>-4.820999999999992E-3</v>
      </c>
      <c r="EH61" s="490">
        <v>-3755</v>
      </c>
      <c r="EI61" s="32">
        <v>-3106.9700000000012</v>
      </c>
      <c r="EJ61" s="32">
        <v>-724.71</v>
      </c>
      <c r="EK61" s="32">
        <v>-804197134.46000004</v>
      </c>
      <c r="EL61" s="358">
        <v>92.838521978366444</v>
      </c>
      <c r="EM61" s="4">
        <v>572860497.87</v>
      </c>
      <c r="EN61" s="4">
        <v>405438143.88999999</v>
      </c>
      <c r="EO61" s="4">
        <v>167422353.97999999</v>
      </c>
      <c r="EP61" s="4">
        <v>0</v>
      </c>
      <c r="EQ61" s="4">
        <v>0</v>
      </c>
      <c r="ER61" s="4">
        <v>0</v>
      </c>
      <c r="ES61" s="5">
        <v>8</v>
      </c>
      <c r="ET61" s="45" t="s">
        <v>36</v>
      </c>
    </row>
    <row r="62" spans="1:150" s="29" customFormat="1" x14ac:dyDescent="0.2">
      <c r="A62" s="501"/>
      <c r="B62" s="502"/>
      <c r="C62" s="13"/>
      <c r="D62" s="503"/>
      <c r="E62" s="504"/>
      <c r="F62" s="37"/>
      <c r="G62" s="37"/>
      <c r="H62" s="37"/>
      <c r="I62" s="37"/>
      <c r="J62" s="37"/>
      <c r="L62" s="33" t="s">
        <v>58</v>
      </c>
      <c r="M62" s="21" t="s">
        <v>34</v>
      </c>
      <c r="N62" s="310" t="s">
        <v>37</v>
      </c>
      <c r="O62" s="16">
        <v>1230737</v>
      </c>
      <c r="P62" s="379">
        <v>8.9259999999999999E-3</v>
      </c>
      <c r="Q62" s="19">
        <v>10986</v>
      </c>
      <c r="R62" s="577">
        <v>94365.2</v>
      </c>
      <c r="S62" s="577">
        <v>95025.76</v>
      </c>
      <c r="T62" s="577">
        <v>842.3</v>
      </c>
      <c r="U62" s="360">
        <v>848.2</v>
      </c>
      <c r="V62" s="273">
        <v>1043952999.36</v>
      </c>
      <c r="W62" s="273"/>
      <c r="X62" s="577"/>
      <c r="Y62" s="577"/>
      <c r="Z62" s="2">
        <v>1043952999.36</v>
      </c>
      <c r="AA62" s="51">
        <v>8.9259999999999999E-3</v>
      </c>
      <c r="AB62" s="19">
        <v>10986</v>
      </c>
      <c r="AC62" s="577">
        <v>95025.760000000009</v>
      </c>
      <c r="AD62" s="577">
        <v>848.2</v>
      </c>
      <c r="AE62" s="2">
        <v>1043952999.36</v>
      </c>
      <c r="AF62" s="315">
        <v>0</v>
      </c>
      <c r="AG62" s="20">
        <v>0</v>
      </c>
      <c r="AH62" s="20">
        <v>0</v>
      </c>
      <c r="AI62" s="20">
        <v>0</v>
      </c>
      <c r="AJ62" s="30">
        <v>0</v>
      </c>
      <c r="AK62" s="321">
        <v>100.00000000000003</v>
      </c>
      <c r="AL62" s="404">
        <v>1043953</v>
      </c>
      <c r="AM62" s="2">
        <v>0</v>
      </c>
      <c r="AN62" s="2"/>
      <c r="AO62" s="2"/>
      <c r="AP62" s="577"/>
      <c r="AQ62" s="21" t="s">
        <v>34</v>
      </c>
      <c r="AR62" s="51">
        <v>8.6020000000000003E-3</v>
      </c>
      <c r="AS62" s="19">
        <v>10700</v>
      </c>
      <c r="AT62" s="577">
        <v>102963.12999999999</v>
      </c>
      <c r="AU62" s="577">
        <v>885.69</v>
      </c>
      <c r="AV62" s="2">
        <v>1101705491</v>
      </c>
      <c r="AW62" s="232">
        <v>-3.2399999999999964E-4</v>
      </c>
      <c r="AX62" s="232">
        <v>-286</v>
      </c>
      <c r="AY62" s="30">
        <v>7937.3699999999808</v>
      </c>
      <c r="AZ62" s="30">
        <v>37.490000000000009</v>
      </c>
      <c r="BA62" s="30">
        <v>57752491.639999986</v>
      </c>
      <c r="BB62" s="232">
        <v>-3.2399999999999964E-4</v>
      </c>
      <c r="BC62" s="405">
        <v>-286</v>
      </c>
      <c r="BD62" s="20">
        <v>7937.3699999999953</v>
      </c>
      <c r="BE62" s="20">
        <v>37.490000000000009</v>
      </c>
      <c r="BF62" s="20">
        <v>57752491.639999986</v>
      </c>
      <c r="BG62" s="240">
        <v>108.35286137148495</v>
      </c>
      <c r="BH62" s="2">
        <v>46760770.850000001</v>
      </c>
      <c r="BI62" s="2">
        <v>45561259.730000004</v>
      </c>
      <c r="BJ62" s="2">
        <v>1199511.1200000001</v>
      </c>
      <c r="BK62" s="338">
        <v>46760770.850000001</v>
      </c>
      <c r="BL62" s="338">
        <v>45561259.730000004</v>
      </c>
      <c r="BM62" s="338">
        <v>1199511.1200000001</v>
      </c>
      <c r="BN62" s="577"/>
      <c r="BO62" s="21" t="s">
        <v>34</v>
      </c>
      <c r="BP62" s="16">
        <v>1243864</v>
      </c>
      <c r="BQ62" s="379">
        <v>8.6020000000000003E-3</v>
      </c>
      <c r="BR62" s="19">
        <v>10700</v>
      </c>
      <c r="BS62" s="577">
        <v>102963.12999999999</v>
      </c>
      <c r="BT62" s="577">
        <v>885.69</v>
      </c>
      <c r="BU62" s="2">
        <v>1101705491</v>
      </c>
      <c r="BV62" s="408">
        <v>0</v>
      </c>
      <c r="BW62" s="408">
        <v>0</v>
      </c>
      <c r="BX62" s="30">
        <v>0</v>
      </c>
      <c r="BY62" s="30">
        <v>0</v>
      </c>
      <c r="BZ62" s="30">
        <v>0</v>
      </c>
      <c r="CA62" s="197">
        <v>-3.2399999999999964E-4</v>
      </c>
      <c r="CB62" s="291">
        <v>-286</v>
      </c>
      <c r="CC62" s="20">
        <v>7937.3699999999953</v>
      </c>
      <c r="CD62" s="20">
        <v>37.490000000000009</v>
      </c>
      <c r="CE62" s="20">
        <v>57752491.639999986</v>
      </c>
      <c r="CF62" s="190">
        <v>108.35286137148495</v>
      </c>
      <c r="CG62" s="2">
        <v>46760770.850000009</v>
      </c>
      <c r="CH62" s="2">
        <v>46161015.290000007</v>
      </c>
      <c r="CI62" s="2">
        <v>599755.56000000006</v>
      </c>
      <c r="CJ62" s="338">
        <v>2.3283064365386963E-9</v>
      </c>
      <c r="CK62" s="338">
        <v>599755.56000000238</v>
      </c>
      <c r="CL62" s="338">
        <v>-599755.56000000006</v>
      </c>
      <c r="CM62" s="421"/>
      <c r="CN62" s="21" t="s">
        <v>34</v>
      </c>
      <c r="CO62" s="2">
        <v>46760770.850000009</v>
      </c>
      <c r="CP62" s="2">
        <v>46161015.290000007</v>
      </c>
      <c r="CQ62" s="2">
        <v>599755.56000000006</v>
      </c>
      <c r="CR62" s="31">
        <v>0</v>
      </c>
      <c r="CS62" s="31">
        <v>0</v>
      </c>
      <c r="CT62" s="31">
        <v>0</v>
      </c>
      <c r="CU62" s="410"/>
      <c r="CV62" s="21" t="s">
        <v>34</v>
      </c>
      <c r="CW62" s="16">
        <v>1243864</v>
      </c>
      <c r="CX62" s="403">
        <v>9.4590000000000004E-3</v>
      </c>
      <c r="CY62" s="276">
        <v>11766</v>
      </c>
      <c r="CZ62" s="273">
        <v>107416.93</v>
      </c>
      <c r="DA62" s="273">
        <v>1016.08</v>
      </c>
      <c r="DB62" s="273">
        <v>1263867642.45</v>
      </c>
      <c r="DC62" s="414">
        <v>8.5700000000000012E-4</v>
      </c>
      <c r="DD62" s="415">
        <v>1066</v>
      </c>
      <c r="DE62" s="30">
        <v>4453.8000000000029</v>
      </c>
      <c r="DF62" s="30">
        <v>130.38999999999999</v>
      </c>
      <c r="DG62" s="30">
        <v>162162151.45000005</v>
      </c>
      <c r="DH62" s="414">
        <v>5.3300000000000049E-4</v>
      </c>
      <c r="DI62" s="416">
        <v>780</v>
      </c>
      <c r="DJ62" s="20">
        <v>12391.169999999998</v>
      </c>
      <c r="DK62" s="20">
        <v>167.88</v>
      </c>
      <c r="DL62" s="20">
        <v>219914643.09000003</v>
      </c>
      <c r="DM62" s="413">
        <v>113.0398009971191</v>
      </c>
      <c r="DN62" s="2">
        <v>213583369.26999998</v>
      </c>
      <c r="DO62" s="2">
        <v>46161015.290000007</v>
      </c>
      <c r="DP62" s="2">
        <v>167422353.97999999</v>
      </c>
      <c r="DQ62" s="2">
        <v>166822598.41999999</v>
      </c>
      <c r="DR62" s="2">
        <v>0</v>
      </c>
      <c r="DS62" s="2">
        <v>166822598.41999999</v>
      </c>
      <c r="DT62" s="410"/>
      <c r="DU62" s="21" t="s">
        <v>34</v>
      </c>
      <c r="DV62" s="16">
        <v>1243864</v>
      </c>
      <c r="DW62" s="432">
        <v>9.4590000000000004E-3</v>
      </c>
      <c r="DX62" s="19">
        <v>11766</v>
      </c>
      <c r="DY62" s="273">
        <v>113022.63</v>
      </c>
      <c r="DZ62" s="273">
        <v>1069.1099999999999</v>
      </c>
      <c r="EA62" s="273">
        <v>1329824287.21</v>
      </c>
      <c r="EB62" s="350">
        <v>0</v>
      </c>
      <c r="EC62" s="348">
        <v>0</v>
      </c>
      <c r="ED62" s="30">
        <v>5605.7000000000116</v>
      </c>
      <c r="EE62" s="30">
        <v>53.029999999999859</v>
      </c>
      <c r="EF62" s="30">
        <v>65956644.75999999</v>
      </c>
      <c r="EG62" s="350">
        <v>5.3300000000000049E-4</v>
      </c>
      <c r="EH62" s="349">
        <v>780</v>
      </c>
      <c r="EI62" s="20">
        <v>17996.87000000001</v>
      </c>
      <c r="EJ62" s="20">
        <v>220.90999999999985</v>
      </c>
      <c r="EK62" s="20">
        <v>285871287.85000002</v>
      </c>
      <c r="EL62" s="351">
        <v>118.93893824158839</v>
      </c>
      <c r="EM62" s="577">
        <v>213583369.26999998</v>
      </c>
      <c r="EN62" s="577">
        <v>46161015.290000007</v>
      </c>
      <c r="EO62" s="577">
        <v>167422353.97999999</v>
      </c>
      <c r="EP62" s="577">
        <v>0</v>
      </c>
      <c r="EQ62" s="577">
        <v>0</v>
      </c>
      <c r="ER62" s="577">
        <v>0</v>
      </c>
      <c r="ES62" s="33" t="s">
        <v>58</v>
      </c>
      <c r="ET62" s="21" t="s">
        <v>34</v>
      </c>
    </row>
    <row r="63" spans="1:150" s="581" customFormat="1" x14ac:dyDescent="0.2">
      <c r="A63" s="501"/>
      <c r="B63" s="502"/>
      <c r="C63" s="13"/>
      <c r="D63" s="503"/>
      <c r="E63" s="504"/>
      <c r="F63" s="513"/>
      <c r="G63" s="513"/>
      <c r="H63" s="513"/>
      <c r="I63" s="37"/>
      <c r="J63" s="37"/>
      <c r="L63" s="140"/>
      <c r="M63" s="141" t="s">
        <v>184</v>
      </c>
      <c r="N63" s="142"/>
      <c r="O63" s="143">
        <v>1230737</v>
      </c>
      <c r="P63" s="381">
        <v>0.161832</v>
      </c>
      <c r="Q63" s="145">
        <v>199172</v>
      </c>
      <c r="R63" s="138" t="s">
        <v>26</v>
      </c>
      <c r="S63" s="139">
        <v>40536.031914526138</v>
      </c>
      <c r="T63" s="138" t="s">
        <v>26</v>
      </c>
      <c r="U63" s="116" t="s">
        <v>26</v>
      </c>
      <c r="V63" s="116">
        <v>8073642548.4800005</v>
      </c>
      <c r="W63" s="116"/>
      <c r="X63" s="116"/>
      <c r="Y63" s="116"/>
      <c r="Z63" s="116">
        <v>8073642548.4800005</v>
      </c>
      <c r="AA63" s="144">
        <v>0.161832</v>
      </c>
      <c r="AB63" s="145">
        <v>199172</v>
      </c>
      <c r="AC63" s="139">
        <v>40536.031914526138</v>
      </c>
      <c r="AD63" s="139" t="s">
        <v>26</v>
      </c>
      <c r="AE63" s="116">
        <v>8073642548.4800005</v>
      </c>
      <c r="AF63" s="179"/>
      <c r="AG63" s="314"/>
      <c r="AH63" s="138"/>
      <c r="AI63" s="138"/>
      <c r="AJ63" s="180"/>
      <c r="AK63" s="116"/>
      <c r="AL63" s="369"/>
      <c r="AM63" s="114"/>
      <c r="AN63" s="114"/>
      <c r="AO63" s="114"/>
      <c r="AP63" s="27"/>
      <c r="AQ63" s="141"/>
      <c r="AR63" s="144"/>
      <c r="AS63" s="145"/>
      <c r="AT63" s="138"/>
      <c r="AU63" s="138"/>
      <c r="AV63" s="116"/>
      <c r="AW63" s="230"/>
      <c r="AX63" s="230"/>
      <c r="AY63" s="53"/>
      <c r="AZ63" s="53"/>
      <c r="BA63" s="53"/>
      <c r="BB63" s="230"/>
      <c r="BC63" s="393"/>
      <c r="BD63" s="32"/>
      <c r="BE63" s="32"/>
      <c r="BF63" s="32"/>
      <c r="BG63" s="238"/>
      <c r="BH63" s="114"/>
      <c r="BI63" s="114"/>
      <c r="BJ63" s="114"/>
      <c r="BK63" s="384"/>
      <c r="BL63" s="384"/>
      <c r="BM63" s="384"/>
      <c r="BN63" s="27"/>
      <c r="BO63" s="141"/>
      <c r="BP63" s="143"/>
      <c r="BQ63" s="381"/>
      <c r="BR63" s="145"/>
      <c r="BS63" s="138"/>
      <c r="BT63" s="138"/>
      <c r="BU63" s="116"/>
      <c r="BV63" s="373"/>
      <c r="BW63" s="373"/>
      <c r="BX63" s="53"/>
      <c r="BY63" s="53"/>
      <c r="BZ63" s="53"/>
      <c r="CA63" s="371"/>
      <c r="CB63" s="374"/>
      <c r="CC63" s="118"/>
      <c r="CD63" s="118"/>
      <c r="CE63" s="118"/>
      <c r="CF63" s="370"/>
      <c r="CG63" s="114"/>
      <c r="CH63" s="114"/>
      <c r="CI63" s="114"/>
      <c r="CJ63" s="384"/>
      <c r="CK63" s="384"/>
      <c r="CL63" s="384"/>
      <c r="CM63" s="420"/>
      <c r="CN63" s="141"/>
      <c r="CO63" s="114"/>
      <c r="CP63" s="114"/>
      <c r="CQ63" s="114"/>
      <c r="CR63" s="113"/>
      <c r="CS63" s="113"/>
      <c r="CT63" s="113"/>
      <c r="CU63" s="397"/>
      <c r="CV63" s="141"/>
      <c r="CW63" s="143"/>
      <c r="CX63" s="381"/>
      <c r="CY63" s="145"/>
      <c r="CZ63" s="138"/>
      <c r="DA63" s="138"/>
      <c r="DB63" s="116"/>
      <c r="DC63" s="386"/>
      <c r="DD63" s="386"/>
      <c r="DE63" s="113"/>
      <c r="DF63" s="113"/>
      <c r="DG63" s="113"/>
      <c r="DH63" s="411"/>
      <c r="DI63" s="416"/>
      <c r="DJ63" s="146"/>
      <c r="DK63" s="146"/>
      <c r="DL63" s="146"/>
      <c r="DM63" s="391"/>
      <c r="DN63" s="114"/>
      <c r="DO63" s="114"/>
      <c r="DP63" s="114"/>
      <c r="DQ63" s="114"/>
      <c r="DR63" s="114"/>
      <c r="DS63" s="114"/>
      <c r="DT63" s="397"/>
      <c r="DU63" s="141"/>
      <c r="DV63" s="143"/>
      <c r="DW63" s="381"/>
      <c r="DX63" s="145"/>
      <c r="DY63" s="138"/>
      <c r="DZ63" s="138"/>
      <c r="EA63" s="116"/>
      <c r="EB63" s="489"/>
      <c r="EC63" s="487"/>
      <c r="ED63" s="138"/>
      <c r="EE63" s="138"/>
      <c r="EF63" s="113"/>
      <c r="EG63" s="348"/>
      <c r="EH63" s="349"/>
      <c r="EI63" s="146"/>
      <c r="EJ63" s="146"/>
      <c r="EK63" s="146"/>
      <c r="EL63" s="358"/>
      <c r="EM63" s="114"/>
      <c r="EN63" s="114"/>
      <c r="EO63" s="114"/>
      <c r="EP63" s="114"/>
      <c r="EQ63" s="114"/>
      <c r="ER63" s="114"/>
      <c r="ES63" s="140"/>
      <c r="ET63" s="141" t="s">
        <v>184</v>
      </c>
    </row>
    <row r="64" spans="1:150" s="581" customFormat="1" ht="36" customHeight="1" x14ac:dyDescent="0.2">
      <c r="A64" s="501"/>
      <c r="B64" s="502"/>
      <c r="C64" s="13"/>
      <c r="D64" s="503"/>
      <c r="E64" s="504"/>
      <c r="F64" s="513"/>
      <c r="G64" s="513"/>
      <c r="H64" s="513"/>
      <c r="I64" s="37"/>
      <c r="J64" s="37"/>
      <c r="L64" s="140" t="s">
        <v>60</v>
      </c>
      <c r="M64" s="141" t="s">
        <v>90</v>
      </c>
      <c r="N64" s="142" t="s">
        <v>37</v>
      </c>
      <c r="O64" s="143">
        <v>1230737</v>
      </c>
      <c r="P64" s="381"/>
      <c r="Q64" s="145"/>
      <c r="R64" s="138"/>
      <c r="S64" s="138"/>
      <c r="T64" s="138"/>
      <c r="U64" s="116"/>
      <c r="V64" s="116"/>
      <c r="W64" s="116"/>
      <c r="X64" s="116"/>
      <c r="Y64" s="116"/>
      <c r="Z64" s="116"/>
      <c r="AA64" s="430">
        <v>2.9729999999999999E-3</v>
      </c>
      <c r="AB64" s="460">
        <v>3659</v>
      </c>
      <c r="AC64" s="139">
        <v>65329.32</v>
      </c>
      <c r="AD64" s="139">
        <v>194.23</v>
      </c>
      <c r="AE64" s="114">
        <v>239039981.88</v>
      </c>
      <c r="AF64" s="179">
        <v>2.9729999999999999E-3</v>
      </c>
      <c r="AG64" s="314">
        <v>3659</v>
      </c>
      <c r="AH64" s="214">
        <v>65329.32</v>
      </c>
      <c r="AI64" s="214">
        <v>194.23</v>
      </c>
      <c r="AJ64" s="180">
        <v>239039981.88</v>
      </c>
      <c r="AK64" s="116" t="e">
        <v>#DIV/0!</v>
      </c>
      <c r="AL64" s="369">
        <v>239040</v>
      </c>
      <c r="AM64" s="114">
        <v>0</v>
      </c>
      <c r="AN64" s="114"/>
      <c r="AO64" s="114"/>
      <c r="AP64" s="27"/>
      <c r="AQ64" s="141" t="s">
        <v>90</v>
      </c>
      <c r="AR64" s="144">
        <v>6.8929999999999998E-3</v>
      </c>
      <c r="AS64" s="145">
        <v>8574</v>
      </c>
      <c r="AT64" s="138">
        <v>96708.15</v>
      </c>
      <c r="AU64" s="138">
        <v>666.61</v>
      </c>
      <c r="AV64" s="116">
        <v>829175678.10000002</v>
      </c>
      <c r="AW64" s="230">
        <v>3.9199999999999999E-3</v>
      </c>
      <c r="AX64" s="230">
        <v>4915</v>
      </c>
      <c r="AY64" s="53">
        <v>31378.829999999994</v>
      </c>
      <c r="AZ64" s="53">
        <v>472.38</v>
      </c>
      <c r="BA64" s="53">
        <v>590135696.22000003</v>
      </c>
      <c r="BB64" s="230">
        <v>6.8929999999999998E-3</v>
      </c>
      <c r="BC64" s="393">
        <v>8574</v>
      </c>
      <c r="BD64" s="32">
        <v>96708.15</v>
      </c>
      <c r="BE64" s="32">
        <v>666.61</v>
      </c>
      <c r="BF64" s="32">
        <v>829175678.10000002</v>
      </c>
      <c r="BG64" s="238" t="e">
        <v>#DIV/0!</v>
      </c>
      <c r="BH64" s="114">
        <v>222170601.33000001</v>
      </c>
      <c r="BI64" s="114"/>
      <c r="BJ64" s="114">
        <v>222170601.33000001</v>
      </c>
      <c r="BK64" s="384">
        <v>222170601.33000001</v>
      </c>
      <c r="BL64" s="384">
        <v>0</v>
      </c>
      <c r="BM64" s="384">
        <v>222170601.33000001</v>
      </c>
      <c r="BN64" s="27"/>
      <c r="BO64" s="141" t="s">
        <v>90</v>
      </c>
      <c r="BP64" s="143">
        <v>1243864</v>
      </c>
      <c r="BQ64" s="381">
        <v>4.5040000000000002E-3</v>
      </c>
      <c r="BR64" s="145">
        <v>5602</v>
      </c>
      <c r="BS64" s="138">
        <v>83149.97</v>
      </c>
      <c r="BT64" s="138">
        <v>378.48</v>
      </c>
      <c r="BU64" s="116">
        <v>465806157.52999997</v>
      </c>
      <c r="BV64" s="373">
        <v>-2.3889999999999996E-3</v>
      </c>
      <c r="BW64" s="373">
        <v>-2972</v>
      </c>
      <c r="BX64" s="53">
        <v>-13558.179999999993</v>
      </c>
      <c r="BY64" s="53">
        <v>-288.13</v>
      </c>
      <c r="BZ64" s="53">
        <v>-363369520.57000005</v>
      </c>
      <c r="CA64" s="371">
        <v>4.5040000000000002E-3</v>
      </c>
      <c r="CB64" s="374">
        <v>5602</v>
      </c>
      <c r="CC64" s="118">
        <v>83149.97</v>
      </c>
      <c r="CD64" s="118">
        <v>378.48</v>
      </c>
      <c r="CE64" s="118">
        <v>465806157.52999997</v>
      </c>
      <c r="CF64" s="370" t="e">
        <v>#DIV/0!</v>
      </c>
      <c r="CG64" s="114">
        <v>63995260.149999999</v>
      </c>
      <c r="CH64" s="114">
        <v>13335360</v>
      </c>
      <c r="CI64" s="114">
        <v>50659900.149999999</v>
      </c>
      <c r="CJ64" s="384">
        <v>-158175341.18000001</v>
      </c>
      <c r="CK64" s="384">
        <v>13335360</v>
      </c>
      <c r="CL64" s="384">
        <v>-171510701.18000001</v>
      </c>
      <c r="CM64" s="420"/>
      <c r="CN64" s="141" t="s">
        <v>90</v>
      </c>
      <c r="CO64" s="114">
        <v>63965260.149999999</v>
      </c>
      <c r="CP64" s="114">
        <v>13335360</v>
      </c>
      <c r="CQ64" s="114">
        <v>50659900.149999999</v>
      </c>
      <c r="CR64" s="113">
        <v>0</v>
      </c>
      <c r="CS64" s="113">
        <v>0</v>
      </c>
      <c r="CT64" s="113">
        <v>0</v>
      </c>
      <c r="CU64" s="397"/>
      <c r="CV64" s="141" t="s">
        <v>90</v>
      </c>
      <c r="CW64" s="143">
        <v>1243864</v>
      </c>
      <c r="CX64" s="381">
        <v>4.3359999999999996E-3</v>
      </c>
      <c r="CY64" s="145">
        <v>5394</v>
      </c>
      <c r="CZ64" s="138">
        <v>76238.789999999994</v>
      </c>
      <c r="DA64" s="138">
        <v>330.61</v>
      </c>
      <c r="DB64" s="116">
        <v>411232029.45999998</v>
      </c>
      <c r="DC64" s="386">
        <v>-1.6800000000000061E-4</v>
      </c>
      <c r="DD64" s="386">
        <v>-208</v>
      </c>
      <c r="DE64" s="113">
        <v>-6911.1800000000076</v>
      </c>
      <c r="DF64" s="113">
        <v>-47.870000000000005</v>
      </c>
      <c r="DG64" s="113">
        <v>-54574128.069999993</v>
      </c>
      <c r="DH64" s="411">
        <v>4.3359999999999996E-3</v>
      </c>
      <c r="DI64" s="416">
        <v>5394</v>
      </c>
      <c r="DJ64" s="146">
        <v>76238.789999999994</v>
      </c>
      <c r="DK64" s="146">
        <v>330.61</v>
      </c>
      <c r="DL64" s="146">
        <v>411232029.45999998</v>
      </c>
      <c r="DM64" s="391" t="e">
        <v>#DIV/0!</v>
      </c>
      <c r="DN64" s="114">
        <v>9421132.0800000001</v>
      </c>
      <c r="DO64" s="114">
        <v>9421132.0800000001</v>
      </c>
      <c r="DP64" s="114">
        <v>0</v>
      </c>
      <c r="DQ64" s="114">
        <v>-54574128.07</v>
      </c>
      <c r="DR64" s="114">
        <v>-3914227.92</v>
      </c>
      <c r="DS64" s="114">
        <v>-50659900.149999999</v>
      </c>
      <c r="DT64" s="397"/>
      <c r="DU64" s="141" t="s">
        <v>90</v>
      </c>
      <c r="DV64" s="143">
        <v>1243864</v>
      </c>
      <c r="DW64" s="381">
        <v>4.1209999999999997E-3</v>
      </c>
      <c r="DX64" s="145">
        <v>5126</v>
      </c>
      <c r="DY64" s="138">
        <v>64069.55</v>
      </c>
      <c r="DZ64" s="138">
        <v>264.02999999999997</v>
      </c>
      <c r="EA64" s="116">
        <v>328420513.30000001</v>
      </c>
      <c r="EB64" s="489">
        <v>-2.1499999999999991E-4</v>
      </c>
      <c r="EC64" s="487">
        <v>-268</v>
      </c>
      <c r="ED64" s="138">
        <v>-12169.239999999991</v>
      </c>
      <c r="EE64" s="138">
        <v>-66.580000000000041</v>
      </c>
      <c r="EF64" s="113">
        <v>-82811516.159999967</v>
      </c>
      <c r="EG64" s="348">
        <v>4.1209999999999997E-3</v>
      </c>
      <c r="EH64" s="349">
        <v>5126</v>
      </c>
      <c r="EI64" s="146">
        <v>64069.55</v>
      </c>
      <c r="EJ64" s="146">
        <v>264.02999999999997</v>
      </c>
      <c r="EK64" s="146">
        <v>328420513.30000001</v>
      </c>
      <c r="EL64" s="358" t="e">
        <v>#DIV/0!</v>
      </c>
      <c r="EM64" s="114">
        <v>9421132.0800000001</v>
      </c>
      <c r="EN64" s="114">
        <v>9421132.0800000001</v>
      </c>
      <c r="EO64" s="114">
        <v>0</v>
      </c>
      <c r="EP64" s="114">
        <v>0</v>
      </c>
      <c r="EQ64" s="114">
        <v>0</v>
      </c>
      <c r="ER64" s="114">
        <v>0</v>
      </c>
      <c r="ES64" s="140" t="s">
        <v>60</v>
      </c>
      <c r="ET64" s="141" t="s">
        <v>90</v>
      </c>
    </row>
    <row r="65" spans="1:150" s="581" customFormat="1" ht="42.75" customHeight="1" x14ac:dyDescent="0.2">
      <c r="A65" s="501"/>
      <c r="B65" s="502"/>
      <c r="C65" s="13"/>
      <c r="D65" s="503"/>
      <c r="E65" s="504"/>
      <c r="F65" s="513"/>
      <c r="G65" s="513"/>
      <c r="H65" s="513"/>
      <c r="I65" s="37"/>
      <c r="J65" s="37"/>
      <c r="L65" s="140" t="s">
        <v>61</v>
      </c>
      <c r="M65" s="141" t="s">
        <v>94</v>
      </c>
      <c r="N65" s="142" t="s">
        <v>37</v>
      </c>
      <c r="O65" s="143">
        <v>1230737</v>
      </c>
      <c r="P65" s="381"/>
      <c r="Q65" s="145"/>
      <c r="R65" s="138"/>
      <c r="S65" s="138"/>
      <c r="T65" s="138"/>
      <c r="U65" s="116"/>
      <c r="V65" s="116"/>
      <c r="W65" s="116"/>
      <c r="X65" s="116"/>
      <c r="Y65" s="116"/>
      <c r="Z65" s="116"/>
      <c r="AA65" s="430">
        <v>5.3670000000000002E-3</v>
      </c>
      <c r="AB65" s="145">
        <v>6605</v>
      </c>
      <c r="AC65" s="139">
        <v>220206.92</v>
      </c>
      <c r="AD65" s="139">
        <v>1181.79</v>
      </c>
      <c r="AE65" s="114">
        <v>1454466736.73</v>
      </c>
      <c r="AF65" s="179">
        <v>5.3670000000000002E-3</v>
      </c>
      <c r="AG65" s="314">
        <v>6605</v>
      </c>
      <c r="AH65" s="214">
        <v>220206.92</v>
      </c>
      <c r="AI65" s="214">
        <v>1181.79</v>
      </c>
      <c r="AJ65" s="180">
        <v>1454466736.73</v>
      </c>
      <c r="AK65" s="116" t="e">
        <v>#DIV/0!</v>
      </c>
      <c r="AL65" s="369">
        <v>1454466.7</v>
      </c>
      <c r="AM65" s="114">
        <v>0</v>
      </c>
      <c r="AN65" s="114"/>
      <c r="AO65" s="114"/>
      <c r="AP65" s="27"/>
      <c r="AQ65" s="141" t="s">
        <v>94</v>
      </c>
      <c r="AR65" s="144">
        <v>5.7031958477775707E-3</v>
      </c>
      <c r="AS65" s="145">
        <v>7094</v>
      </c>
      <c r="AT65" s="138">
        <v>201781.6</v>
      </c>
      <c r="AU65" s="138">
        <v>1150.8</v>
      </c>
      <c r="AV65" s="116">
        <v>1431437516.03</v>
      </c>
      <c r="AW65" s="230">
        <v>3.3619584777757044E-4</v>
      </c>
      <c r="AX65" s="230">
        <v>489</v>
      </c>
      <c r="AY65" s="53">
        <v>-18425.320000000007</v>
      </c>
      <c r="AZ65" s="53">
        <v>-30.990000000000009</v>
      </c>
      <c r="BA65" s="53">
        <v>-23029220.700000048</v>
      </c>
      <c r="BB65" s="230" t="s">
        <v>26</v>
      </c>
      <c r="BC65" s="393" t="s">
        <v>26</v>
      </c>
      <c r="BD65" s="32" t="s">
        <v>26</v>
      </c>
      <c r="BE65" s="32" t="s">
        <v>26</v>
      </c>
      <c r="BF65" s="32" t="s">
        <v>26</v>
      </c>
      <c r="BG65" s="238"/>
      <c r="BH65" s="114">
        <v>213062000.5</v>
      </c>
      <c r="BI65" s="114">
        <v>213062000.5</v>
      </c>
      <c r="BJ65" s="114"/>
      <c r="BK65" s="384">
        <v>213062000.5</v>
      </c>
      <c r="BL65" s="384">
        <v>213062000.5</v>
      </c>
      <c r="BM65" s="384">
        <v>0</v>
      </c>
      <c r="BN65" s="27"/>
      <c r="BO65" s="141" t="s">
        <v>94</v>
      </c>
      <c r="BP65" s="143">
        <v>1243864</v>
      </c>
      <c r="BQ65" s="381">
        <v>5.5529999999999998E-3</v>
      </c>
      <c r="BR65" s="145">
        <v>6907</v>
      </c>
      <c r="BS65" s="138">
        <v>198705.14</v>
      </c>
      <c r="BT65" s="138">
        <v>1115.1500000000001</v>
      </c>
      <c r="BU65" s="116">
        <v>1372456389.8</v>
      </c>
      <c r="BV65" s="373">
        <v>-1.501958477775709E-4</v>
      </c>
      <c r="BW65" s="373">
        <v>-187</v>
      </c>
      <c r="BX65" s="53">
        <v>-3076.4599999999919</v>
      </c>
      <c r="BY65" s="53">
        <v>-35.649999999999864</v>
      </c>
      <c r="BZ65" s="53">
        <v>-58981126.230000019</v>
      </c>
      <c r="CA65" s="371" t="s">
        <v>26</v>
      </c>
      <c r="CB65" s="374" t="s">
        <v>26</v>
      </c>
      <c r="CC65" s="118" t="s">
        <v>26</v>
      </c>
      <c r="CD65" s="118" t="s">
        <v>26</v>
      </c>
      <c r="CE65" s="118" t="s">
        <v>26</v>
      </c>
      <c r="CF65" s="370"/>
      <c r="CG65" s="114">
        <v>109948295.8</v>
      </c>
      <c r="CH65" s="114">
        <v>109948295.8</v>
      </c>
      <c r="CI65" s="114"/>
      <c r="CJ65" s="384">
        <v>-103113704.7</v>
      </c>
      <c r="CK65" s="384">
        <v>-103113704.7</v>
      </c>
      <c r="CL65" s="384">
        <v>0</v>
      </c>
      <c r="CM65" s="420"/>
      <c r="CN65" s="141" t="s">
        <v>94</v>
      </c>
      <c r="CO65" s="114">
        <v>109948295.8</v>
      </c>
      <c r="CP65" s="114">
        <v>109948295.8</v>
      </c>
      <c r="CQ65" s="114"/>
      <c r="CR65" s="113">
        <v>0</v>
      </c>
      <c r="CS65" s="113">
        <v>0</v>
      </c>
      <c r="CT65" s="113">
        <v>0</v>
      </c>
      <c r="CU65" s="397"/>
      <c r="CV65" s="141" t="s">
        <v>94</v>
      </c>
      <c r="CW65" s="143">
        <v>1243864</v>
      </c>
      <c r="CX65" s="381">
        <v>5.2630000000000003E-3</v>
      </c>
      <c r="CY65" s="145">
        <v>6547</v>
      </c>
      <c r="CZ65" s="138">
        <v>198742.26</v>
      </c>
      <c r="DA65" s="138">
        <v>1046.07</v>
      </c>
      <c r="DB65" s="116">
        <v>1301165577.4200001</v>
      </c>
      <c r="DC65" s="386">
        <v>-2.8999999999999946E-4</v>
      </c>
      <c r="DD65" s="386">
        <v>-360</v>
      </c>
      <c r="DE65" s="113">
        <v>37.119999999995343</v>
      </c>
      <c r="DF65" s="113">
        <v>-69.080000000000155</v>
      </c>
      <c r="DG65" s="113">
        <v>-71290812.379999876</v>
      </c>
      <c r="DH65" s="411" t="s">
        <v>26</v>
      </c>
      <c r="DI65" s="416" t="s">
        <v>26</v>
      </c>
      <c r="DJ65" s="146" t="s">
        <v>26</v>
      </c>
      <c r="DK65" s="146" t="s">
        <v>26</v>
      </c>
      <c r="DL65" s="146" t="s">
        <v>26</v>
      </c>
      <c r="DM65" s="391"/>
      <c r="DN65" s="114">
        <v>74252411.409999996</v>
      </c>
      <c r="DO65" s="114">
        <v>74252411.409999996</v>
      </c>
      <c r="DP65" s="114"/>
      <c r="DQ65" s="114">
        <v>-35695884.390000001</v>
      </c>
      <c r="DR65" s="114">
        <v>-35695884.390000001</v>
      </c>
      <c r="DS65" s="114">
        <v>0</v>
      </c>
      <c r="DT65" s="397"/>
      <c r="DU65" s="141" t="s">
        <v>94</v>
      </c>
      <c r="DV65" s="143">
        <v>1243864</v>
      </c>
      <c r="DW65" s="381">
        <v>5.3210000000000002E-3</v>
      </c>
      <c r="DX65" s="145">
        <v>6619</v>
      </c>
      <c r="DY65" s="138">
        <v>199126.82</v>
      </c>
      <c r="DZ65" s="138">
        <v>1059.6199999999999</v>
      </c>
      <c r="EA65" s="116">
        <v>1318020390.01</v>
      </c>
      <c r="EB65" s="489">
        <v>5.7999999999999892E-5</v>
      </c>
      <c r="EC65" s="487">
        <v>72</v>
      </c>
      <c r="ED65" s="138">
        <v>384.55999999999767</v>
      </c>
      <c r="EE65" s="138">
        <v>13.549999999999955</v>
      </c>
      <c r="EF65" s="113">
        <v>16854812.589999914</v>
      </c>
      <c r="EG65" s="348" t="s">
        <v>26</v>
      </c>
      <c r="EH65" s="349" t="s">
        <v>26</v>
      </c>
      <c r="EI65" s="146" t="s">
        <v>26</v>
      </c>
      <c r="EJ65" s="146" t="s">
        <v>26</v>
      </c>
      <c r="EK65" s="146" t="s">
        <v>26</v>
      </c>
      <c r="EL65" s="358"/>
      <c r="EM65" s="114">
        <v>74252411.409999996</v>
      </c>
      <c r="EN65" s="114">
        <v>74252411.409999996</v>
      </c>
      <c r="EO65" s="114"/>
      <c r="EP65" s="114">
        <v>0</v>
      </c>
      <c r="EQ65" s="114">
        <v>0</v>
      </c>
      <c r="ER65" s="114">
        <v>0</v>
      </c>
      <c r="ES65" s="140" t="s">
        <v>61</v>
      </c>
      <c r="ET65" s="141" t="s">
        <v>94</v>
      </c>
    </row>
    <row r="66" spans="1:150" s="581" customFormat="1" x14ac:dyDescent="0.2">
      <c r="A66" s="501"/>
      <c r="B66" s="502"/>
      <c r="C66" s="13"/>
      <c r="D66" s="503"/>
      <c r="E66" s="504"/>
      <c r="F66" s="513"/>
      <c r="G66" s="513"/>
      <c r="H66" s="513"/>
      <c r="I66" s="37"/>
      <c r="J66" s="37"/>
      <c r="L66" s="140" t="s">
        <v>89</v>
      </c>
      <c r="M66" s="141" t="s">
        <v>168</v>
      </c>
      <c r="N66" s="142"/>
      <c r="O66" s="143">
        <v>1230737</v>
      </c>
      <c r="P66" s="381"/>
      <c r="Q66" s="145"/>
      <c r="R66" s="138"/>
      <c r="S66" s="138"/>
      <c r="T66" s="138"/>
      <c r="U66" s="116"/>
      <c r="V66" s="116"/>
      <c r="W66" s="116"/>
      <c r="X66" s="116"/>
      <c r="Y66" s="116"/>
      <c r="Z66" s="116"/>
      <c r="AA66" s="430">
        <v>7.4999999999999993E-5</v>
      </c>
      <c r="AB66" s="460">
        <v>92</v>
      </c>
      <c r="AC66" s="139">
        <v>39549.550000000003</v>
      </c>
      <c r="AD66" s="139">
        <v>2.96</v>
      </c>
      <c r="AE66" s="114">
        <v>3638558.6</v>
      </c>
      <c r="AF66" s="179">
        <v>7.4999999999999993E-5</v>
      </c>
      <c r="AG66" s="314">
        <v>92</v>
      </c>
      <c r="AH66" s="214">
        <v>39549.550000000003</v>
      </c>
      <c r="AI66" s="214">
        <v>2.96</v>
      </c>
      <c r="AJ66" s="180">
        <v>3638558.6</v>
      </c>
      <c r="AK66" s="116" t="e">
        <v>#DIV/0!</v>
      </c>
      <c r="AL66" s="369">
        <v>3638.6</v>
      </c>
      <c r="AM66" s="114"/>
      <c r="AN66" s="114"/>
      <c r="AO66" s="114"/>
      <c r="AP66" s="27"/>
      <c r="AQ66" s="141"/>
      <c r="AR66" s="144"/>
      <c r="AS66" s="145"/>
      <c r="AT66" s="138"/>
      <c r="AU66" s="138"/>
      <c r="AV66" s="116"/>
      <c r="AW66" s="230"/>
      <c r="AX66" s="230"/>
      <c r="AY66" s="53"/>
      <c r="AZ66" s="53"/>
      <c r="BA66" s="53"/>
      <c r="BB66" s="230"/>
      <c r="BC66" s="393"/>
      <c r="BD66" s="32"/>
      <c r="BE66" s="32"/>
      <c r="BF66" s="32"/>
      <c r="BG66" s="238"/>
      <c r="BH66" s="114"/>
      <c r="BI66" s="114"/>
      <c r="BJ66" s="114"/>
      <c r="BK66" s="384"/>
      <c r="BL66" s="384"/>
      <c r="BM66" s="384"/>
      <c r="BN66" s="27"/>
      <c r="BO66" s="141"/>
      <c r="BP66" s="143"/>
      <c r="BQ66" s="381"/>
      <c r="BR66" s="145"/>
      <c r="BS66" s="138"/>
      <c r="BT66" s="138"/>
      <c r="BU66" s="116"/>
      <c r="BV66" s="373"/>
      <c r="BW66" s="373"/>
      <c r="BX66" s="53"/>
      <c r="BY66" s="53"/>
      <c r="BZ66" s="53"/>
      <c r="CA66" s="371"/>
      <c r="CB66" s="374"/>
      <c r="CC66" s="118"/>
      <c r="CD66" s="118"/>
      <c r="CE66" s="118"/>
      <c r="CF66" s="370"/>
      <c r="CG66" s="114"/>
      <c r="CH66" s="114"/>
      <c r="CI66" s="114"/>
      <c r="CJ66" s="384"/>
      <c r="CK66" s="384"/>
      <c r="CL66" s="384"/>
      <c r="CM66" s="420"/>
      <c r="CN66" s="141"/>
      <c r="CO66" s="114"/>
      <c r="CP66" s="114"/>
      <c r="CQ66" s="114"/>
      <c r="CR66" s="113"/>
      <c r="CS66" s="113"/>
      <c r="CT66" s="113"/>
      <c r="CU66" s="397"/>
      <c r="CV66" s="141" t="s">
        <v>168</v>
      </c>
      <c r="CW66" s="143">
        <v>1243864</v>
      </c>
      <c r="CX66" s="381">
        <v>6.8999999999999997E-5</v>
      </c>
      <c r="CY66" s="145">
        <v>86</v>
      </c>
      <c r="CZ66" s="138">
        <v>33877.269999999997</v>
      </c>
      <c r="DA66" s="138">
        <v>2.34</v>
      </c>
      <c r="DB66" s="116">
        <v>2913445.01</v>
      </c>
      <c r="DC66" s="386"/>
      <c r="DD66" s="386"/>
      <c r="DE66" s="113"/>
      <c r="DF66" s="113"/>
      <c r="DG66" s="113"/>
      <c r="DH66" s="411"/>
      <c r="DI66" s="416"/>
      <c r="DJ66" s="146"/>
      <c r="DK66" s="146"/>
      <c r="DL66" s="146"/>
      <c r="DM66" s="391"/>
      <c r="DN66" s="114"/>
      <c r="DO66" s="114"/>
      <c r="DP66" s="114"/>
      <c r="DQ66" s="114"/>
      <c r="DR66" s="114"/>
      <c r="DS66" s="114"/>
      <c r="DT66" s="397"/>
      <c r="DU66" s="141" t="s">
        <v>168</v>
      </c>
      <c r="DV66" s="143">
        <v>1243864</v>
      </c>
      <c r="DW66" s="381">
        <v>6.8999999999999997E-5</v>
      </c>
      <c r="DX66" s="145">
        <v>86</v>
      </c>
      <c r="DY66" s="138">
        <v>33877.269999999997</v>
      </c>
      <c r="DZ66" s="138">
        <v>2.34</v>
      </c>
      <c r="EA66" s="116">
        <v>2913445.01</v>
      </c>
      <c r="EB66" s="489">
        <v>0</v>
      </c>
      <c r="EC66" s="487">
        <v>0</v>
      </c>
      <c r="ED66" s="138">
        <v>0</v>
      </c>
      <c r="EE66" s="138">
        <v>0</v>
      </c>
      <c r="EF66" s="113">
        <v>0</v>
      </c>
      <c r="EG66" s="348"/>
      <c r="EH66" s="349"/>
      <c r="EI66" s="146"/>
      <c r="EJ66" s="146"/>
      <c r="EK66" s="146"/>
      <c r="EL66" s="358"/>
      <c r="EM66" s="114"/>
      <c r="EN66" s="114"/>
      <c r="EO66" s="114"/>
      <c r="EP66" s="114"/>
      <c r="EQ66" s="114">
        <v>0</v>
      </c>
      <c r="ER66" s="114">
        <v>0</v>
      </c>
      <c r="ES66" s="140" t="s">
        <v>89</v>
      </c>
      <c r="ET66" s="141" t="s">
        <v>168</v>
      </c>
    </row>
    <row r="67" spans="1:150" s="581" customFormat="1" ht="12.75" customHeight="1" x14ac:dyDescent="0.2">
      <c r="A67" s="501"/>
      <c r="B67" s="502"/>
      <c r="C67" s="13"/>
      <c r="D67" s="503"/>
      <c r="E67" s="504"/>
      <c r="F67" s="513"/>
      <c r="G67" s="514"/>
      <c r="H67" s="513"/>
      <c r="I67" s="37"/>
      <c r="J67" s="37"/>
      <c r="L67" s="33"/>
      <c r="M67" s="402"/>
      <c r="N67" s="310"/>
      <c r="O67" s="16"/>
      <c r="P67" s="379"/>
      <c r="Q67" s="19"/>
      <c r="R67" s="64"/>
      <c r="S67" s="199"/>
      <c r="T67" s="64"/>
      <c r="U67" s="577"/>
      <c r="V67" s="577"/>
      <c r="W67" s="577"/>
      <c r="X67" s="577"/>
      <c r="Y67" s="577"/>
      <c r="Z67" s="577"/>
      <c r="AA67" s="102"/>
      <c r="AB67" s="19"/>
      <c r="AC67" s="577"/>
      <c r="AD67" s="577"/>
      <c r="AE67" s="577"/>
      <c r="AF67" s="315"/>
      <c r="AG67" s="20"/>
      <c r="AH67" s="20"/>
      <c r="AI67" s="20"/>
      <c r="AJ67" s="30"/>
      <c r="AK67" s="577"/>
      <c r="AL67" s="536"/>
      <c r="AM67" s="577"/>
      <c r="AN67" s="577"/>
      <c r="AO67" s="577"/>
      <c r="AP67" s="577"/>
      <c r="AQ67" s="21"/>
      <c r="AR67" s="102"/>
      <c r="AS67" s="19"/>
      <c r="AT67" s="577"/>
      <c r="AU67" s="577"/>
      <c r="AV67" s="577"/>
      <c r="AW67" s="30"/>
      <c r="AX67" s="30"/>
      <c r="AY67" s="30"/>
      <c r="AZ67" s="30"/>
      <c r="BA67" s="30"/>
      <c r="BB67" s="30"/>
      <c r="BC67" s="537"/>
      <c r="BD67" s="20"/>
      <c r="BE67" s="20"/>
      <c r="BF67" s="20"/>
      <c r="BG67" s="577"/>
      <c r="BH67" s="577"/>
      <c r="BI67" s="577"/>
      <c r="BJ67" s="577"/>
      <c r="BK67" s="59"/>
      <c r="BL67" s="59"/>
      <c r="BM67" s="59"/>
      <c r="BN67" s="577"/>
      <c r="BO67" s="21"/>
      <c r="BP67" s="16"/>
      <c r="BQ67" s="379"/>
      <c r="BR67" s="19"/>
      <c r="BS67" s="199"/>
      <c r="BT67" s="199"/>
      <c r="BU67" s="577"/>
      <c r="BV67" s="538"/>
      <c r="BW67" s="539"/>
      <c r="BX67" s="30"/>
      <c r="BY67" s="30"/>
      <c r="BZ67" s="30"/>
      <c r="CA67" s="538"/>
      <c r="CB67" s="76"/>
      <c r="CC67" s="20"/>
      <c r="CD67" s="20"/>
      <c r="CE67" s="20"/>
      <c r="CF67" s="577"/>
      <c r="CG67" s="577"/>
      <c r="CH67" s="577"/>
      <c r="CI67" s="577"/>
      <c r="CJ67" s="59"/>
      <c r="CK67" s="59"/>
      <c r="CL67" s="59"/>
      <c r="CM67" s="410"/>
      <c r="CN67" s="21"/>
      <c r="CO67" s="577"/>
      <c r="CP67" s="577"/>
      <c r="CQ67" s="577"/>
      <c r="CR67" s="30"/>
      <c r="CS67" s="30"/>
      <c r="CT67" s="30"/>
      <c r="CU67" s="410"/>
      <c r="CV67" s="402"/>
      <c r="CW67" s="16"/>
      <c r="CX67" s="432"/>
      <c r="CY67" s="19"/>
      <c r="CZ67" s="577"/>
      <c r="DA67" s="577"/>
      <c r="DB67" s="577"/>
      <c r="DC67" s="538"/>
      <c r="DD67" s="539"/>
      <c r="DE67" s="30"/>
      <c r="DF67" s="417"/>
      <c r="DG67" s="30"/>
      <c r="DH67" s="538"/>
      <c r="DI67" s="76"/>
      <c r="DJ67" s="20"/>
      <c r="DK67" s="20"/>
      <c r="DL67" s="20"/>
      <c r="DM67" s="577"/>
      <c r="DN67" s="577"/>
      <c r="DO67" s="577"/>
      <c r="DP67" s="577"/>
      <c r="DQ67" s="577"/>
      <c r="DR67" s="577"/>
      <c r="DS67" s="577"/>
      <c r="DT67" s="410"/>
      <c r="DU67" s="402"/>
      <c r="DV67" s="16"/>
      <c r="DW67" s="432"/>
      <c r="DX67" s="19"/>
      <c r="DY67" s="577"/>
      <c r="DZ67" s="577"/>
      <c r="EA67" s="577"/>
      <c r="EB67" s="538"/>
      <c r="EC67" s="540"/>
      <c r="ED67" s="30"/>
      <c r="EE67" s="417"/>
      <c r="EF67" s="30"/>
      <c r="EG67" s="538"/>
      <c r="EH67" s="76"/>
      <c r="EI67" s="20"/>
      <c r="EJ67" s="20"/>
      <c r="EK67" s="20"/>
      <c r="EL67" s="577"/>
      <c r="EM67" s="577"/>
      <c r="EN67" s="577"/>
      <c r="EO67" s="577"/>
      <c r="EP67" s="577"/>
      <c r="EQ67" s="577"/>
      <c r="ER67" s="577"/>
      <c r="ES67" s="33"/>
      <c r="ET67" s="402"/>
    </row>
    <row r="68" spans="1:150" s="29" customFormat="1" ht="39" customHeight="1" x14ac:dyDescent="0.2">
      <c r="B68" s="576"/>
      <c r="C68" s="12"/>
      <c r="D68" s="508"/>
      <c r="E68" s="509"/>
      <c r="F68" s="509"/>
      <c r="G68" s="509"/>
      <c r="H68" s="509"/>
      <c r="I68" s="510"/>
      <c r="J68" s="312"/>
      <c r="L68" s="131">
        <v>9</v>
      </c>
      <c r="M68" s="132" t="s">
        <v>135</v>
      </c>
      <c r="N68" s="136"/>
      <c r="O68" s="134">
        <v>1230737</v>
      </c>
      <c r="P68" s="383">
        <v>1.1143E-2</v>
      </c>
      <c r="Q68" s="109">
        <v>13714</v>
      </c>
      <c r="R68" s="109" t="s">
        <v>26</v>
      </c>
      <c r="S68" s="109" t="s">
        <v>26</v>
      </c>
      <c r="T68" s="110">
        <v>388.5</v>
      </c>
      <c r="U68" s="110">
        <v>391.21999999999997</v>
      </c>
      <c r="V68" s="114">
        <v>481493467.72000003</v>
      </c>
      <c r="W68" s="114">
        <v>391.2236876928215</v>
      </c>
      <c r="X68" s="110"/>
      <c r="Y68" s="110"/>
      <c r="Z68" s="110">
        <v>481493467.72000003</v>
      </c>
      <c r="AA68" s="111">
        <v>1.1143E-2</v>
      </c>
      <c r="AB68" s="109">
        <v>13714</v>
      </c>
      <c r="AC68" s="110">
        <v>35109.040000000001</v>
      </c>
      <c r="AD68" s="110">
        <v>391.21999999999997</v>
      </c>
      <c r="AE68" s="110">
        <v>481493467.72000003</v>
      </c>
      <c r="AF68" s="112" t="s">
        <v>26</v>
      </c>
      <c r="AG68" s="112" t="s">
        <v>26</v>
      </c>
      <c r="AH68" s="114" t="s">
        <v>26</v>
      </c>
      <c r="AI68" s="113">
        <v>0</v>
      </c>
      <c r="AJ68" s="113">
        <v>0</v>
      </c>
      <c r="AK68" s="112"/>
      <c r="AL68" s="369">
        <v>481493.5</v>
      </c>
      <c r="AM68" s="110">
        <v>0</v>
      </c>
      <c r="AN68" s="110">
        <v>0</v>
      </c>
      <c r="AO68" s="110">
        <v>0</v>
      </c>
      <c r="AP68" s="396"/>
      <c r="AQ68" s="132" t="s">
        <v>135</v>
      </c>
      <c r="AR68" s="111">
        <v>1.0981000000000001E-2</v>
      </c>
      <c r="AS68" s="109">
        <v>13658</v>
      </c>
      <c r="AT68" s="109">
        <v>32739.279999999999</v>
      </c>
      <c r="AU68" s="109">
        <v>359.51</v>
      </c>
      <c r="AV68" s="110">
        <v>447183479.00999999</v>
      </c>
      <c r="AW68" s="230">
        <v>-1.6199999999999895E-4</v>
      </c>
      <c r="AX68" s="230">
        <v>-56</v>
      </c>
      <c r="AY68" s="53">
        <v>-2369.760000000002</v>
      </c>
      <c r="AZ68" s="53">
        <v>-31.70999999999998</v>
      </c>
      <c r="BA68" s="53">
        <v>-34309988.710000038</v>
      </c>
      <c r="BB68" s="230" t="s">
        <v>26</v>
      </c>
      <c r="BC68" s="393" t="s">
        <v>26</v>
      </c>
      <c r="BD68" s="32" t="s">
        <v>26</v>
      </c>
      <c r="BE68" s="32">
        <v>-31.70999999999998</v>
      </c>
      <c r="BF68" s="32">
        <v>-34309988.710000038</v>
      </c>
      <c r="BG68" s="238"/>
      <c r="BH68" s="110">
        <v>14924652.84</v>
      </c>
      <c r="BI68" s="110">
        <v>6172503.2699999996</v>
      </c>
      <c r="BJ68" s="110">
        <v>8752149.5700000003</v>
      </c>
      <c r="BK68" s="384">
        <v>0</v>
      </c>
      <c r="BL68" s="384"/>
      <c r="BM68" s="384"/>
      <c r="BN68" s="27"/>
      <c r="BO68" s="132" t="s">
        <v>135</v>
      </c>
      <c r="BP68" s="134">
        <v>1243864</v>
      </c>
      <c r="BQ68" s="111">
        <v>1.0981000000000001E-2</v>
      </c>
      <c r="BR68" s="109">
        <v>13658</v>
      </c>
      <c r="BS68" s="109">
        <v>32739.279999999999</v>
      </c>
      <c r="BT68" s="109">
        <v>359.51</v>
      </c>
      <c r="BU68" s="110">
        <v>447183479.00999999</v>
      </c>
      <c r="BV68" s="377">
        <v>0</v>
      </c>
      <c r="BW68" s="373">
        <v>0</v>
      </c>
      <c r="BX68" s="53">
        <v>0</v>
      </c>
      <c r="BY68" s="53">
        <v>0</v>
      </c>
      <c r="BZ68" s="53">
        <v>0</v>
      </c>
      <c r="CA68" s="377" t="s">
        <v>26</v>
      </c>
      <c r="CB68" s="374" t="s">
        <v>26</v>
      </c>
      <c r="CC68" s="118" t="s">
        <v>26</v>
      </c>
      <c r="CD68" s="118">
        <v>-31.70999999999998</v>
      </c>
      <c r="CE68" s="118">
        <v>-34309988.710000038</v>
      </c>
      <c r="CF68" s="370"/>
      <c r="CG68" s="110">
        <v>14924652.84</v>
      </c>
      <c r="CH68" s="110">
        <v>6172503.2699999996</v>
      </c>
      <c r="CI68" s="110">
        <v>8752149.5700000003</v>
      </c>
      <c r="CJ68" s="384">
        <v>0</v>
      </c>
      <c r="CK68" s="384"/>
      <c r="CL68" s="384"/>
      <c r="CM68" s="420"/>
      <c r="CN68" s="132" t="s">
        <v>135</v>
      </c>
      <c r="CO68" s="110">
        <v>14924652.84</v>
      </c>
      <c r="CP68" s="110">
        <v>6172503.2699999996</v>
      </c>
      <c r="CQ68" s="110">
        <v>8752149.5700000003</v>
      </c>
      <c r="CR68" s="112">
        <v>0</v>
      </c>
      <c r="CS68" s="112">
        <v>0</v>
      </c>
      <c r="CT68" s="112">
        <v>0</v>
      </c>
      <c r="CU68" s="397"/>
      <c r="CV68" s="132" t="s">
        <v>135</v>
      </c>
      <c r="CW68" s="134">
        <v>1243864</v>
      </c>
      <c r="CX68" s="111">
        <v>1.0981000000000001E-2</v>
      </c>
      <c r="CY68" s="109">
        <v>13658</v>
      </c>
      <c r="CZ68" s="109">
        <v>32739.279999999999</v>
      </c>
      <c r="DA68" s="109">
        <v>359.51</v>
      </c>
      <c r="DB68" s="110">
        <v>447183479.00999999</v>
      </c>
      <c r="DC68" s="387">
        <v>0</v>
      </c>
      <c r="DD68" s="386">
        <v>0</v>
      </c>
      <c r="DE68" s="109">
        <v>0</v>
      </c>
      <c r="DF68" s="110">
        <v>0</v>
      </c>
      <c r="DG68" s="109">
        <v>0</v>
      </c>
      <c r="DH68" s="387" t="s">
        <v>26</v>
      </c>
      <c r="DI68" s="390" t="s">
        <v>26</v>
      </c>
      <c r="DJ68" s="118" t="s">
        <v>26</v>
      </c>
      <c r="DK68" s="118">
        <v>-31.70999999999998</v>
      </c>
      <c r="DL68" s="118">
        <v>-34309988.710000038</v>
      </c>
      <c r="DM68" s="391"/>
      <c r="DN68" s="110">
        <v>14924652.84</v>
      </c>
      <c r="DO68" s="110">
        <v>6172503.2699999996</v>
      </c>
      <c r="DP68" s="110">
        <v>8752149.5700000003</v>
      </c>
      <c r="DQ68" s="110">
        <v>0</v>
      </c>
      <c r="DR68" s="110">
        <v>0</v>
      </c>
      <c r="DS68" s="110">
        <v>0</v>
      </c>
      <c r="DT68" s="397"/>
      <c r="DU68" s="132" t="s">
        <v>135</v>
      </c>
      <c r="DV68" s="134">
        <v>1243864</v>
      </c>
      <c r="DW68" s="111">
        <v>8.7419999999999998E-3</v>
      </c>
      <c r="DX68" s="109">
        <v>10873</v>
      </c>
      <c r="DY68" s="109">
        <v>32417.88</v>
      </c>
      <c r="DZ68" s="109">
        <v>283.37</v>
      </c>
      <c r="EA68" s="110">
        <v>352479559.77999997</v>
      </c>
      <c r="EB68" s="485">
        <v>-2.2390000000000014E-3</v>
      </c>
      <c r="EC68" s="487">
        <v>-2785</v>
      </c>
      <c r="ED68" s="109">
        <v>-321.39999999999782</v>
      </c>
      <c r="EE68" s="109">
        <v>-76.139999999999986</v>
      </c>
      <c r="EF68" s="109">
        <v>-94703919.230000019</v>
      </c>
      <c r="EG68" s="485" t="s">
        <v>26</v>
      </c>
      <c r="EH68" s="490" t="s">
        <v>26</v>
      </c>
      <c r="EI68" s="118" t="s">
        <v>26</v>
      </c>
      <c r="EJ68" s="118">
        <v>-107.84999999999997</v>
      </c>
      <c r="EK68" s="118">
        <v>-129013907.94000006</v>
      </c>
      <c r="EL68" s="358"/>
      <c r="EM68" s="110">
        <v>14924652.84</v>
      </c>
      <c r="EN68" s="110">
        <v>6172503.2699999996</v>
      </c>
      <c r="EO68" s="110">
        <v>8752149.5700000003</v>
      </c>
      <c r="EP68" s="110">
        <v>0</v>
      </c>
      <c r="EQ68" s="110">
        <v>0</v>
      </c>
      <c r="ER68" s="110">
        <v>0</v>
      </c>
      <c r="ES68" s="131">
        <v>9</v>
      </c>
      <c r="ET68" s="132" t="s">
        <v>135</v>
      </c>
    </row>
    <row r="69" spans="1:150" s="581" customFormat="1" x14ac:dyDescent="0.2">
      <c r="A69" s="501"/>
      <c r="B69" s="502"/>
      <c r="C69" s="13"/>
      <c r="D69" s="503"/>
      <c r="E69" s="504"/>
      <c r="F69" s="37"/>
      <c r="G69" s="37"/>
      <c r="H69" s="37"/>
      <c r="I69" s="37"/>
      <c r="J69" s="37"/>
      <c r="L69" s="33" t="s">
        <v>132</v>
      </c>
      <c r="M69" s="21" t="s">
        <v>140</v>
      </c>
      <c r="N69" s="310" t="s">
        <v>28</v>
      </c>
      <c r="O69" s="16">
        <v>1230737</v>
      </c>
      <c r="P69" s="379">
        <v>3.1159999999999998E-3</v>
      </c>
      <c r="Q69" s="19">
        <v>3835</v>
      </c>
      <c r="R69" s="577">
        <v>21618.9</v>
      </c>
      <c r="S69" s="577">
        <v>21770.23</v>
      </c>
      <c r="T69" s="577">
        <v>67.36</v>
      </c>
      <c r="U69" s="360">
        <v>67.84</v>
      </c>
      <c r="V69" s="273">
        <v>83488832.049999997</v>
      </c>
      <c r="W69" s="542">
        <v>67.836452507725042</v>
      </c>
      <c r="X69" s="577"/>
      <c r="Y69" s="577"/>
      <c r="Z69" s="2">
        <v>83488832.049999997</v>
      </c>
      <c r="AA69" s="51">
        <v>3.1159999999999998E-3</v>
      </c>
      <c r="AB69" s="19">
        <v>3835</v>
      </c>
      <c r="AC69" s="577">
        <v>21770.23</v>
      </c>
      <c r="AD69" s="577">
        <v>67.84</v>
      </c>
      <c r="AE69" s="2">
        <v>83488832.049999997</v>
      </c>
      <c r="AF69" s="20">
        <v>0</v>
      </c>
      <c r="AG69" s="20">
        <v>0</v>
      </c>
      <c r="AH69" s="20">
        <v>0</v>
      </c>
      <c r="AI69" s="20">
        <v>0</v>
      </c>
      <c r="AJ69" s="30">
        <v>0</v>
      </c>
      <c r="AK69" s="321">
        <v>100</v>
      </c>
      <c r="AL69" s="369">
        <v>83488.800000000003</v>
      </c>
      <c r="AM69" s="4">
        <v>0</v>
      </c>
      <c r="AN69" s="4"/>
      <c r="AO69" s="4"/>
      <c r="AP69" s="27"/>
      <c r="AQ69" s="21" t="s">
        <v>140</v>
      </c>
      <c r="AR69" s="51">
        <v>2.954E-3</v>
      </c>
      <c r="AS69" s="19">
        <v>3674</v>
      </c>
      <c r="AT69" s="577">
        <v>20045.34</v>
      </c>
      <c r="AU69" s="577">
        <v>59.21</v>
      </c>
      <c r="AV69" s="2">
        <v>73646579.159999996</v>
      </c>
      <c r="AW69" s="230">
        <v>-1.6199999999999982E-4</v>
      </c>
      <c r="AX69" s="230">
        <v>-161</v>
      </c>
      <c r="AY69" s="41">
        <v>-1724.8899999999994</v>
      </c>
      <c r="AZ69" s="41">
        <v>-8.6300000000000026</v>
      </c>
      <c r="BA69" s="41">
        <v>-9842252.8900000006</v>
      </c>
      <c r="BB69" s="230">
        <v>-1.6199999999999982E-4</v>
      </c>
      <c r="BC69" s="393">
        <v>-161</v>
      </c>
      <c r="BD69" s="28">
        <v>-1724.8899999999994</v>
      </c>
      <c r="BE69" s="28">
        <v>-8.6300000000000026</v>
      </c>
      <c r="BF69" s="28">
        <v>-9842252.8900000006</v>
      </c>
      <c r="BG69" s="238">
        <v>92.076840713212491</v>
      </c>
      <c r="BH69" s="4">
        <v>0</v>
      </c>
      <c r="BI69" s="4"/>
      <c r="BJ69" s="4"/>
      <c r="BK69" s="339">
        <v>0</v>
      </c>
      <c r="BL69" s="339"/>
      <c r="BM69" s="339"/>
      <c r="BN69" s="27"/>
      <c r="BO69" s="21" t="s">
        <v>140</v>
      </c>
      <c r="BP69" s="16">
        <v>1243864</v>
      </c>
      <c r="BQ69" s="379">
        <v>2.954E-3</v>
      </c>
      <c r="BR69" s="19">
        <v>3674</v>
      </c>
      <c r="BS69" s="577">
        <v>20045.34</v>
      </c>
      <c r="BT69" s="577">
        <v>59.21</v>
      </c>
      <c r="BU69" s="2">
        <v>73646579.159999996</v>
      </c>
      <c r="BV69" s="373">
        <v>0</v>
      </c>
      <c r="BW69" s="373">
        <v>0</v>
      </c>
      <c r="BX69" s="41">
        <v>0</v>
      </c>
      <c r="BY69" s="41">
        <v>0</v>
      </c>
      <c r="BZ69" s="41">
        <v>0</v>
      </c>
      <c r="CA69" s="371">
        <v>-1.6199999999999982E-4</v>
      </c>
      <c r="CB69" s="372">
        <v>-161</v>
      </c>
      <c r="CC69" s="28">
        <v>-1724.8899999999994</v>
      </c>
      <c r="CD69" s="28">
        <v>-8.6300000000000026</v>
      </c>
      <c r="CE69" s="28">
        <v>-9842252.8900000006</v>
      </c>
      <c r="CF69" s="370">
        <v>92.076840713212491</v>
      </c>
      <c r="CG69" s="4">
        <v>0</v>
      </c>
      <c r="CH69" s="4"/>
      <c r="CI69" s="4"/>
      <c r="CJ69" s="339">
        <v>0</v>
      </c>
      <c r="CK69" s="339"/>
      <c r="CL69" s="339"/>
      <c r="CM69" s="420"/>
      <c r="CN69" s="21" t="s">
        <v>140</v>
      </c>
      <c r="CO69" s="4">
        <v>0</v>
      </c>
      <c r="CP69" s="4"/>
      <c r="CQ69" s="4"/>
      <c r="CR69" s="53">
        <v>0</v>
      </c>
      <c r="CS69" s="53">
        <v>0</v>
      </c>
      <c r="CT69" s="53">
        <v>0</v>
      </c>
      <c r="CU69" s="397"/>
      <c r="CV69" s="21" t="s">
        <v>140</v>
      </c>
      <c r="CW69" s="16">
        <v>1243864</v>
      </c>
      <c r="CX69" s="379">
        <v>2.954E-3</v>
      </c>
      <c r="CY69" s="19">
        <v>3674</v>
      </c>
      <c r="CZ69" s="577">
        <v>20045.34</v>
      </c>
      <c r="DA69" s="577">
        <v>59.21</v>
      </c>
      <c r="DB69" s="2">
        <v>73646579.159999996</v>
      </c>
      <c r="DC69" s="386">
        <v>0</v>
      </c>
      <c r="DD69" s="386">
        <v>0</v>
      </c>
      <c r="DE69" s="41">
        <v>0</v>
      </c>
      <c r="DF69" s="41">
        <v>0</v>
      </c>
      <c r="DG69" s="41">
        <v>0</v>
      </c>
      <c r="DH69" s="388">
        <v>-1.6199999999999982E-4</v>
      </c>
      <c r="DI69" s="389">
        <v>-161</v>
      </c>
      <c r="DJ69" s="28">
        <v>-1724.8899999999994</v>
      </c>
      <c r="DK69" s="28">
        <v>-8.6300000000000026</v>
      </c>
      <c r="DL69" s="28">
        <v>-9842252.8900000006</v>
      </c>
      <c r="DM69" s="391">
        <v>92.076840713212491</v>
      </c>
      <c r="DN69" s="4">
        <v>0</v>
      </c>
      <c r="DO69" s="4"/>
      <c r="DP69" s="4"/>
      <c r="DQ69" s="4">
        <v>0</v>
      </c>
      <c r="DR69" s="4">
        <v>0</v>
      </c>
      <c r="DS69" s="4">
        <v>0</v>
      </c>
      <c r="DT69" s="397"/>
      <c r="DU69" s="21" t="s">
        <v>140</v>
      </c>
      <c r="DV69" s="16">
        <v>1243864</v>
      </c>
      <c r="DW69" s="379">
        <v>2.954E-3</v>
      </c>
      <c r="DX69" s="19">
        <v>3674</v>
      </c>
      <c r="DY69" s="577">
        <v>20045.34</v>
      </c>
      <c r="DZ69" s="577">
        <v>59.21</v>
      </c>
      <c r="EA69" s="2">
        <v>73646579.159999996</v>
      </c>
      <c r="EB69" s="489">
        <v>0</v>
      </c>
      <c r="EC69" s="487">
        <v>0</v>
      </c>
      <c r="ED69" s="41">
        <v>0</v>
      </c>
      <c r="EE69" s="41">
        <v>0</v>
      </c>
      <c r="EF69" s="41">
        <v>0</v>
      </c>
      <c r="EG69" s="487">
        <v>-1.6199999999999982E-4</v>
      </c>
      <c r="EH69" s="488">
        <v>-161</v>
      </c>
      <c r="EI69" s="28">
        <v>-1724.8899999999994</v>
      </c>
      <c r="EJ69" s="28">
        <v>-8.6300000000000026</v>
      </c>
      <c r="EK69" s="28">
        <v>-9842252.8900000006</v>
      </c>
      <c r="EL69" s="358">
        <v>92.076840713212491</v>
      </c>
      <c r="EM69" s="27">
        <v>0</v>
      </c>
      <c r="EN69" s="27"/>
      <c r="EO69" s="27"/>
      <c r="EP69" s="27">
        <v>0</v>
      </c>
      <c r="EQ69" s="27">
        <v>0</v>
      </c>
      <c r="ER69" s="27">
        <v>0</v>
      </c>
      <c r="ES69" s="33" t="s">
        <v>132</v>
      </c>
      <c r="ET69" s="21" t="s">
        <v>140</v>
      </c>
    </row>
    <row r="70" spans="1:150" s="581" customFormat="1" x14ac:dyDescent="0.2">
      <c r="A70" s="501"/>
      <c r="B70" s="502"/>
      <c r="C70" s="13"/>
      <c r="D70" s="503"/>
      <c r="E70" s="504"/>
      <c r="F70" s="37"/>
      <c r="G70" s="37"/>
      <c r="H70" s="37"/>
      <c r="I70" s="37"/>
      <c r="J70" s="37"/>
      <c r="L70" s="33" t="s">
        <v>133</v>
      </c>
      <c r="M70" s="21" t="s">
        <v>141</v>
      </c>
      <c r="N70" s="54" t="s">
        <v>33</v>
      </c>
      <c r="O70" s="16">
        <v>1230737</v>
      </c>
      <c r="P70" s="379">
        <v>2.601E-3</v>
      </c>
      <c r="Q70" s="19">
        <v>3201</v>
      </c>
      <c r="R70" s="577">
        <v>25430.6</v>
      </c>
      <c r="S70" s="577">
        <v>25608.61</v>
      </c>
      <c r="T70" s="577">
        <v>66.14</v>
      </c>
      <c r="U70" s="360">
        <v>66.599999999999994</v>
      </c>
      <c r="V70" s="273">
        <v>81973160.609999999</v>
      </c>
      <c r="W70" s="542">
        <v>66.60493721241825</v>
      </c>
      <c r="X70" s="577"/>
      <c r="Y70" s="577"/>
      <c r="Z70" s="2">
        <v>81973160.609999999</v>
      </c>
      <c r="AA70" s="51">
        <v>2.601E-3</v>
      </c>
      <c r="AB70" s="19">
        <v>3201</v>
      </c>
      <c r="AC70" s="577">
        <v>25608.61</v>
      </c>
      <c r="AD70" s="577">
        <v>66.599999999999994</v>
      </c>
      <c r="AE70" s="2">
        <v>81973160.609999999</v>
      </c>
      <c r="AF70" s="20">
        <v>0</v>
      </c>
      <c r="AG70" s="20">
        <v>0</v>
      </c>
      <c r="AH70" s="20">
        <v>0</v>
      </c>
      <c r="AI70" s="20">
        <v>0</v>
      </c>
      <c r="AJ70" s="30">
        <v>0</v>
      </c>
      <c r="AK70" s="321">
        <v>100</v>
      </c>
      <c r="AL70" s="369">
        <v>81973.2</v>
      </c>
      <c r="AM70" s="4">
        <v>0</v>
      </c>
      <c r="AN70" s="4"/>
      <c r="AO70" s="4"/>
      <c r="AP70" s="27"/>
      <c r="AQ70" s="21" t="s">
        <v>141</v>
      </c>
      <c r="AR70" s="51">
        <v>2.601E-3</v>
      </c>
      <c r="AS70" s="19">
        <v>3235</v>
      </c>
      <c r="AT70" s="577">
        <v>24080.89</v>
      </c>
      <c r="AU70" s="577">
        <v>62.63</v>
      </c>
      <c r="AV70" s="2">
        <v>77901679.150000006</v>
      </c>
      <c r="AW70" s="230">
        <v>0</v>
      </c>
      <c r="AX70" s="230">
        <v>34</v>
      </c>
      <c r="AY70" s="41">
        <v>-1527.7200000000012</v>
      </c>
      <c r="AZ70" s="41">
        <v>-3.9699999999999918</v>
      </c>
      <c r="BA70" s="41">
        <v>-4071481.4599999934</v>
      </c>
      <c r="BB70" s="230">
        <v>0</v>
      </c>
      <c r="BC70" s="393">
        <v>34</v>
      </c>
      <c r="BD70" s="28">
        <v>-1527.7200000000012</v>
      </c>
      <c r="BE70" s="28">
        <v>-3.9699999999999918</v>
      </c>
      <c r="BF70" s="28">
        <v>-4071481.4599999934</v>
      </c>
      <c r="BG70" s="238">
        <v>94.034350165823128</v>
      </c>
      <c r="BH70" s="4">
        <v>8999055.1600000001</v>
      </c>
      <c r="BI70" s="4">
        <v>249542.81</v>
      </c>
      <c r="BJ70" s="4">
        <v>8749512.3499999996</v>
      </c>
      <c r="BK70" s="339">
        <v>8999055.1600000001</v>
      </c>
      <c r="BL70" s="339">
        <v>249542.81</v>
      </c>
      <c r="BM70" s="339">
        <v>8749512.3499999996</v>
      </c>
      <c r="BN70" s="27"/>
      <c r="BO70" s="21" t="s">
        <v>141</v>
      </c>
      <c r="BP70" s="16">
        <v>1243864</v>
      </c>
      <c r="BQ70" s="379">
        <v>2.601E-3</v>
      </c>
      <c r="BR70" s="19">
        <v>3235</v>
      </c>
      <c r="BS70" s="577">
        <v>24080.89</v>
      </c>
      <c r="BT70" s="577">
        <v>62.63</v>
      </c>
      <c r="BU70" s="2">
        <v>77901679.150000006</v>
      </c>
      <c r="BV70" s="373">
        <v>0</v>
      </c>
      <c r="BW70" s="373">
        <v>0</v>
      </c>
      <c r="BX70" s="41">
        <v>0</v>
      </c>
      <c r="BY70" s="41">
        <v>0</v>
      </c>
      <c r="BZ70" s="41">
        <v>0</v>
      </c>
      <c r="CA70" s="371">
        <v>0</v>
      </c>
      <c r="CB70" s="372">
        <v>34</v>
      </c>
      <c r="CC70" s="28">
        <v>-1527.7200000000012</v>
      </c>
      <c r="CD70" s="28">
        <v>-3.9699999999999918</v>
      </c>
      <c r="CE70" s="28">
        <v>-4071481.4599999934</v>
      </c>
      <c r="CF70" s="370">
        <v>94.034350165823128</v>
      </c>
      <c r="CG70" s="4">
        <v>8999055.1600000001</v>
      </c>
      <c r="CH70" s="4">
        <v>249542.81</v>
      </c>
      <c r="CI70" s="4">
        <v>8749512.3499999996</v>
      </c>
      <c r="CJ70" s="339">
        <v>0</v>
      </c>
      <c r="CK70" s="339">
        <v>0</v>
      </c>
      <c r="CL70" s="339">
        <v>0</v>
      </c>
      <c r="CM70" s="420"/>
      <c r="CN70" s="21" t="s">
        <v>141</v>
      </c>
      <c r="CO70" s="4">
        <v>8999055.1600000001</v>
      </c>
      <c r="CP70" s="4">
        <v>249542.81</v>
      </c>
      <c r="CQ70" s="4">
        <v>8749512.3499999996</v>
      </c>
      <c r="CR70" s="53">
        <v>0</v>
      </c>
      <c r="CS70" s="53">
        <v>0</v>
      </c>
      <c r="CT70" s="53">
        <v>0</v>
      </c>
      <c r="CU70" s="397"/>
      <c r="CV70" s="21" t="s">
        <v>141</v>
      </c>
      <c r="CW70" s="16">
        <v>1243864</v>
      </c>
      <c r="CX70" s="379">
        <v>2.601E-3</v>
      </c>
      <c r="CY70" s="19">
        <v>3235</v>
      </c>
      <c r="CZ70" s="577">
        <v>24080.89</v>
      </c>
      <c r="DA70" s="577">
        <v>62.63</v>
      </c>
      <c r="DB70" s="2">
        <v>77901679.150000006</v>
      </c>
      <c r="DC70" s="386">
        <v>0</v>
      </c>
      <c r="DD70" s="386">
        <v>0</v>
      </c>
      <c r="DE70" s="41">
        <v>0</v>
      </c>
      <c r="DF70" s="41">
        <v>0</v>
      </c>
      <c r="DG70" s="41">
        <v>0</v>
      </c>
      <c r="DH70" s="388">
        <v>0</v>
      </c>
      <c r="DI70" s="389">
        <v>34</v>
      </c>
      <c r="DJ70" s="28">
        <v>-1527.7200000000012</v>
      </c>
      <c r="DK70" s="28">
        <v>-3.9699999999999918</v>
      </c>
      <c r="DL70" s="28">
        <v>-4071481.4599999934</v>
      </c>
      <c r="DM70" s="391">
        <v>94.034350165823128</v>
      </c>
      <c r="DN70" s="4">
        <v>8999055.1600000001</v>
      </c>
      <c r="DO70" s="4">
        <v>249542.81</v>
      </c>
      <c r="DP70" s="4">
        <v>8749512.3499999996</v>
      </c>
      <c r="DQ70" s="4">
        <v>0</v>
      </c>
      <c r="DR70" s="4">
        <v>0</v>
      </c>
      <c r="DS70" s="4">
        <v>0</v>
      </c>
      <c r="DT70" s="397"/>
      <c r="DU70" s="21" t="s">
        <v>141</v>
      </c>
      <c r="DV70" s="16">
        <v>1243864</v>
      </c>
      <c r="DW70" s="403">
        <v>1.714E-3</v>
      </c>
      <c r="DX70" s="276">
        <v>2132</v>
      </c>
      <c r="DY70" s="273">
        <v>28345.62</v>
      </c>
      <c r="DZ70" s="273">
        <v>48.58</v>
      </c>
      <c r="EA70" s="273">
        <v>60432866.940000005</v>
      </c>
      <c r="EB70" s="350">
        <v>-8.8699999999999998E-4</v>
      </c>
      <c r="EC70" s="486">
        <v>-1103</v>
      </c>
      <c r="ED70" s="41">
        <v>4264.7299999999996</v>
      </c>
      <c r="EE70" s="41">
        <v>-14.050000000000004</v>
      </c>
      <c r="EF70" s="41">
        <v>-17468812.210000001</v>
      </c>
      <c r="EG70" s="487">
        <v>-8.8699999999999998E-4</v>
      </c>
      <c r="EH70" s="488">
        <v>-1069</v>
      </c>
      <c r="EI70" s="28">
        <v>2737.0099999999984</v>
      </c>
      <c r="EJ70" s="28">
        <v>-18.019999999999996</v>
      </c>
      <c r="EK70" s="28">
        <v>-21540293.669999994</v>
      </c>
      <c r="EL70" s="358">
        <v>110.68785068771791</v>
      </c>
      <c r="EM70" s="27">
        <v>8999055.1600000001</v>
      </c>
      <c r="EN70" s="27">
        <v>249542.81</v>
      </c>
      <c r="EO70" s="27">
        <v>8749512.3499999996</v>
      </c>
      <c r="EP70" s="27">
        <v>0</v>
      </c>
      <c r="EQ70" s="27">
        <v>0</v>
      </c>
      <c r="ER70" s="27">
        <v>0</v>
      </c>
      <c r="ES70" s="33" t="s">
        <v>133</v>
      </c>
      <c r="ET70" s="21" t="s">
        <v>141</v>
      </c>
    </row>
    <row r="71" spans="1:150" s="581" customFormat="1" x14ac:dyDescent="0.2">
      <c r="A71" s="501"/>
      <c r="B71" s="502"/>
      <c r="C71" s="13"/>
      <c r="D71" s="503"/>
      <c r="E71" s="504"/>
      <c r="F71" s="37"/>
      <c r="G71" s="37"/>
      <c r="H71" s="37"/>
      <c r="I71" s="37"/>
      <c r="J71" s="37"/>
      <c r="L71" s="33" t="s">
        <v>134</v>
      </c>
      <c r="M71" s="21" t="s">
        <v>142</v>
      </c>
      <c r="N71" s="310" t="s">
        <v>37</v>
      </c>
      <c r="O71" s="16">
        <v>1230737</v>
      </c>
      <c r="P71" s="379">
        <v>5.4260000000000003E-3</v>
      </c>
      <c r="Q71" s="19">
        <v>6678</v>
      </c>
      <c r="R71" s="577">
        <v>46995.3</v>
      </c>
      <c r="S71" s="577">
        <v>47324.27</v>
      </c>
      <c r="T71" s="577">
        <v>255</v>
      </c>
      <c r="U71" s="360">
        <v>256.77999999999997</v>
      </c>
      <c r="V71" s="273">
        <v>316031475.06</v>
      </c>
      <c r="W71" s="542">
        <v>256.78229797267818</v>
      </c>
      <c r="X71" s="577"/>
      <c r="Y71" s="577"/>
      <c r="Z71" s="2">
        <v>316031475.06</v>
      </c>
      <c r="AA71" s="51">
        <v>5.4260000000000003E-3</v>
      </c>
      <c r="AB71" s="19">
        <v>6678</v>
      </c>
      <c r="AC71" s="577">
        <v>47324.27</v>
      </c>
      <c r="AD71" s="577">
        <v>256.77999999999997</v>
      </c>
      <c r="AE71" s="2">
        <v>316031475.06</v>
      </c>
      <c r="AF71" s="20">
        <v>0</v>
      </c>
      <c r="AG71" s="20">
        <v>0</v>
      </c>
      <c r="AH71" s="20">
        <v>0</v>
      </c>
      <c r="AI71" s="20">
        <v>0</v>
      </c>
      <c r="AJ71" s="30">
        <v>0</v>
      </c>
      <c r="AK71" s="321">
        <v>100</v>
      </c>
      <c r="AL71" s="369">
        <v>316031.5</v>
      </c>
      <c r="AM71" s="4">
        <v>0</v>
      </c>
      <c r="AN71" s="4"/>
      <c r="AO71" s="4"/>
      <c r="AP71" s="27"/>
      <c r="AQ71" s="21" t="s">
        <v>142</v>
      </c>
      <c r="AR71" s="51">
        <v>5.4260000000000003E-3</v>
      </c>
      <c r="AS71" s="19">
        <v>6749</v>
      </c>
      <c r="AT71" s="577">
        <v>43804.299999999996</v>
      </c>
      <c r="AU71" s="577">
        <v>237.67</v>
      </c>
      <c r="AV71" s="2">
        <v>295635220.69999999</v>
      </c>
      <c r="AW71" s="230">
        <v>0</v>
      </c>
      <c r="AX71" s="230">
        <v>71</v>
      </c>
      <c r="AY71" s="41">
        <v>-3519.9700000000012</v>
      </c>
      <c r="AZ71" s="41">
        <v>-19.109999999999985</v>
      </c>
      <c r="BA71" s="41">
        <v>-20396254.360000014</v>
      </c>
      <c r="BB71" s="230">
        <v>0</v>
      </c>
      <c r="BC71" s="393">
        <v>71</v>
      </c>
      <c r="BD71" s="28">
        <v>-3519.9700000000012</v>
      </c>
      <c r="BE71" s="28">
        <v>-19.109999999999985</v>
      </c>
      <c r="BF71" s="28">
        <v>-20396254.360000014</v>
      </c>
      <c r="BG71" s="238">
        <v>92.562019445836142</v>
      </c>
      <c r="BH71" s="4">
        <v>5925597.6799999997</v>
      </c>
      <c r="BI71" s="4">
        <v>5922960.46</v>
      </c>
      <c r="BJ71" s="4">
        <v>2637.22</v>
      </c>
      <c r="BK71" s="339">
        <v>5925597.6799999997</v>
      </c>
      <c r="BL71" s="339">
        <v>5922960.46</v>
      </c>
      <c r="BM71" s="339">
        <v>2637.22</v>
      </c>
      <c r="BN71" s="27"/>
      <c r="BO71" s="21" t="s">
        <v>142</v>
      </c>
      <c r="BP71" s="16">
        <v>1243864</v>
      </c>
      <c r="BQ71" s="379">
        <v>5.4260000000000003E-3</v>
      </c>
      <c r="BR71" s="19">
        <v>6749</v>
      </c>
      <c r="BS71" s="577">
        <v>43804.299999999996</v>
      </c>
      <c r="BT71" s="577">
        <v>237.67</v>
      </c>
      <c r="BU71" s="2">
        <v>295635220.69999999</v>
      </c>
      <c r="BV71" s="373">
        <v>0</v>
      </c>
      <c r="BW71" s="373">
        <v>0</v>
      </c>
      <c r="BX71" s="41">
        <v>0</v>
      </c>
      <c r="BY71" s="41">
        <v>0</v>
      </c>
      <c r="BZ71" s="41">
        <v>0</v>
      </c>
      <c r="CA71" s="371">
        <v>0</v>
      </c>
      <c r="CB71" s="372">
        <v>71</v>
      </c>
      <c r="CC71" s="28">
        <v>-3519.9700000000012</v>
      </c>
      <c r="CD71" s="28">
        <v>-19.109999999999985</v>
      </c>
      <c r="CE71" s="28">
        <v>-20396254.360000014</v>
      </c>
      <c r="CF71" s="370">
        <v>92.562019445836142</v>
      </c>
      <c r="CG71" s="4">
        <v>5925597.6799999997</v>
      </c>
      <c r="CH71" s="4">
        <v>5922960.46</v>
      </c>
      <c r="CI71" s="4">
        <v>2637.22</v>
      </c>
      <c r="CJ71" s="339">
        <v>0</v>
      </c>
      <c r="CK71" s="339">
        <v>0</v>
      </c>
      <c r="CL71" s="339">
        <v>0</v>
      </c>
      <c r="CM71" s="420"/>
      <c r="CN71" s="21" t="s">
        <v>142</v>
      </c>
      <c r="CO71" s="4">
        <v>5925597.6799999997</v>
      </c>
      <c r="CP71" s="4">
        <v>5922960.46</v>
      </c>
      <c r="CQ71" s="4">
        <v>2637.22</v>
      </c>
      <c r="CR71" s="53">
        <v>0</v>
      </c>
      <c r="CS71" s="53">
        <v>0</v>
      </c>
      <c r="CT71" s="53">
        <v>0</v>
      </c>
      <c r="CU71" s="397"/>
      <c r="CV71" s="21" t="s">
        <v>142</v>
      </c>
      <c r="CW71" s="16">
        <v>1243864</v>
      </c>
      <c r="CX71" s="379">
        <v>5.4260000000000003E-3</v>
      </c>
      <c r="CY71" s="19">
        <v>6749</v>
      </c>
      <c r="CZ71" s="577">
        <v>43804.299999999996</v>
      </c>
      <c r="DA71" s="577">
        <v>237.67</v>
      </c>
      <c r="DB71" s="2">
        <v>295635220.69999999</v>
      </c>
      <c r="DC71" s="386">
        <v>0</v>
      </c>
      <c r="DD71" s="386">
        <v>0</v>
      </c>
      <c r="DE71" s="41">
        <v>0</v>
      </c>
      <c r="DF71" s="41">
        <v>0</v>
      </c>
      <c r="DG71" s="41">
        <v>0</v>
      </c>
      <c r="DH71" s="388">
        <v>0</v>
      </c>
      <c r="DI71" s="389">
        <v>71</v>
      </c>
      <c r="DJ71" s="28">
        <v>-3519.9700000000012</v>
      </c>
      <c r="DK71" s="28">
        <v>-19.109999999999985</v>
      </c>
      <c r="DL71" s="28">
        <v>-20396254.360000014</v>
      </c>
      <c r="DM71" s="391">
        <v>92.562019445836142</v>
      </c>
      <c r="DN71" s="4">
        <v>5925597.6799999997</v>
      </c>
      <c r="DO71" s="4">
        <v>5922960.46</v>
      </c>
      <c r="DP71" s="4">
        <v>2637.22</v>
      </c>
      <c r="DQ71" s="4">
        <v>0</v>
      </c>
      <c r="DR71" s="4">
        <v>0</v>
      </c>
      <c r="DS71" s="4">
        <v>0</v>
      </c>
      <c r="DT71" s="397"/>
      <c r="DU71" s="21" t="s">
        <v>142</v>
      </c>
      <c r="DV71" s="16">
        <v>1243864</v>
      </c>
      <c r="DW71" s="403">
        <v>4.0740000000000004E-3</v>
      </c>
      <c r="DX71" s="276">
        <v>5067</v>
      </c>
      <c r="DY71" s="273">
        <v>43102.45</v>
      </c>
      <c r="DZ71" s="273">
        <v>175.58</v>
      </c>
      <c r="EA71" s="273">
        <v>218400113.68000001</v>
      </c>
      <c r="EB71" s="350">
        <v>-1.3519999999999999E-3</v>
      </c>
      <c r="EC71" s="486">
        <v>-1682</v>
      </c>
      <c r="ED71" s="41">
        <v>-701.84999999999854</v>
      </c>
      <c r="EE71" s="41">
        <v>-62.089999999999975</v>
      </c>
      <c r="EF71" s="41">
        <v>-77235107.019999981</v>
      </c>
      <c r="EG71" s="487">
        <v>-1.3519999999999999E-3</v>
      </c>
      <c r="EH71" s="488">
        <v>-1611</v>
      </c>
      <c r="EI71" s="28">
        <v>-4221.82</v>
      </c>
      <c r="EJ71" s="28">
        <v>-81.19999999999996</v>
      </c>
      <c r="EK71" s="28">
        <v>-97631361.379999995</v>
      </c>
      <c r="EL71" s="358">
        <v>91.078953779952656</v>
      </c>
      <c r="EM71" s="27">
        <v>5925597.6799999997</v>
      </c>
      <c r="EN71" s="27">
        <v>5922960.46</v>
      </c>
      <c r="EO71" s="27">
        <v>2637.22</v>
      </c>
      <c r="EP71" s="27">
        <v>0</v>
      </c>
      <c r="EQ71" s="27">
        <v>0</v>
      </c>
      <c r="ER71" s="27">
        <v>0</v>
      </c>
      <c r="ES71" s="33" t="s">
        <v>134</v>
      </c>
      <c r="ET71" s="21" t="s">
        <v>142</v>
      </c>
    </row>
    <row r="72" spans="1:150" s="581" customFormat="1" ht="37.5" x14ac:dyDescent="0.2">
      <c r="A72" s="501"/>
      <c r="B72" s="502"/>
      <c r="C72" s="13"/>
      <c r="D72" s="503"/>
      <c r="E72" s="504"/>
      <c r="F72" s="37"/>
      <c r="G72" s="37"/>
      <c r="H72" s="37"/>
      <c r="I72" s="37"/>
      <c r="J72" s="37"/>
      <c r="L72" s="140" t="s">
        <v>152</v>
      </c>
      <c r="M72" s="141" t="s">
        <v>39</v>
      </c>
      <c r="N72" s="311" t="s">
        <v>37</v>
      </c>
      <c r="O72" s="143">
        <v>1230737</v>
      </c>
      <c r="P72" s="381">
        <v>1.3569999999999999E-3</v>
      </c>
      <c r="Q72" s="145">
        <v>1670</v>
      </c>
      <c r="R72" s="116">
        <v>46995.3</v>
      </c>
      <c r="S72" s="116">
        <v>47324.27</v>
      </c>
      <c r="T72" s="116">
        <v>63.77</v>
      </c>
      <c r="U72" s="116">
        <v>64.22</v>
      </c>
      <c r="V72" s="116">
        <v>79031530.900000006</v>
      </c>
      <c r="W72" s="116"/>
      <c r="X72" s="116"/>
      <c r="Y72" s="116"/>
      <c r="Z72" s="116">
        <v>79031530.900000006</v>
      </c>
      <c r="AA72" s="144">
        <v>1.3569999999999999E-3</v>
      </c>
      <c r="AB72" s="116">
        <v>1670</v>
      </c>
      <c r="AC72" s="139">
        <v>47328.939999999995</v>
      </c>
      <c r="AD72" s="139">
        <v>64.22999999999999</v>
      </c>
      <c r="AE72" s="116">
        <v>79031530.900000006</v>
      </c>
      <c r="AF72" s="317">
        <v>0</v>
      </c>
      <c r="AG72" s="146">
        <v>0</v>
      </c>
      <c r="AH72" s="214">
        <v>4.6699999999982538</v>
      </c>
      <c r="AI72" s="214">
        <v>9.9999999999909051E-3</v>
      </c>
      <c r="AJ72" s="113">
        <v>0</v>
      </c>
      <c r="AK72" s="116">
        <v>100.00986808671321</v>
      </c>
      <c r="AL72" s="369">
        <v>79031.5</v>
      </c>
      <c r="AM72" s="4">
        <v>0</v>
      </c>
      <c r="AN72" s="4"/>
      <c r="AO72" s="4"/>
      <c r="AP72" s="27"/>
      <c r="AQ72" s="141" t="s">
        <v>39</v>
      </c>
      <c r="AR72" s="144">
        <v>1.3565000000000001E-3</v>
      </c>
      <c r="AS72" s="116">
        <v>1687</v>
      </c>
      <c r="AT72" s="139">
        <v>43804.3</v>
      </c>
      <c r="AU72" s="139">
        <v>59.419999999999995</v>
      </c>
      <c r="AV72" s="116">
        <v>73897854.099999994</v>
      </c>
      <c r="AW72" s="230">
        <v>-4.9999999999984952E-7</v>
      </c>
      <c r="AX72" s="230">
        <v>17</v>
      </c>
      <c r="AY72" s="53">
        <v>-3524.6399999999921</v>
      </c>
      <c r="AZ72" s="53">
        <v>-4.8099999999999952</v>
      </c>
      <c r="BA72" s="53">
        <v>-5133676.8000000119</v>
      </c>
      <c r="BB72" s="230">
        <v>-4.9999999999984952E-7</v>
      </c>
      <c r="BC72" s="393">
        <v>17</v>
      </c>
      <c r="BD72" s="32">
        <v>-3519.9699999999939</v>
      </c>
      <c r="BE72" s="32">
        <v>-4.8000000000000043</v>
      </c>
      <c r="BF72" s="32">
        <v>-5133676.8000000119</v>
      </c>
      <c r="BG72" s="238">
        <v>92.562019445836157</v>
      </c>
      <c r="BH72" s="114">
        <v>0</v>
      </c>
      <c r="BI72" s="114"/>
      <c r="BJ72" s="114"/>
      <c r="BK72" s="384">
        <v>0</v>
      </c>
      <c r="BL72" s="384"/>
      <c r="BM72" s="384"/>
      <c r="BN72" s="27"/>
      <c r="BO72" s="141" t="s">
        <v>39</v>
      </c>
      <c r="BP72" s="143">
        <v>1243864</v>
      </c>
      <c r="BQ72" s="381">
        <v>1.3565000000000001E-3</v>
      </c>
      <c r="BR72" s="116">
        <v>1687</v>
      </c>
      <c r="BS72" s="139">
        <v>43804.3</v>
      </c>
      <c r="BT72" s="139">
        <v>59.419999999999995</v>
      </c>
      <c r="BU72" s="116">
        <v>73897854.099999994</v>
      </c>
      <c r="BV72" s="373">
        <v>0</v>
      </c>
      <c r="BW72" s="373">
        <v>0</v>
      </c>
      <c r="BX72" s="53">
        <v>0</v>
      </c>
      <c r="BY72" s="53">
        <v>0</v>
      </c>
      <c r="BZ72" s="53">
        <v>0</v>
      </c>
      <c r="CA72" s="371">
        <v>-4.9999999999984952E-7</v>
      </c>
      <c r="CB72" s="372">
        <v>17</v>
      </c>
      <c r="CC72" s="118">
        <v>-3519.9699999999939</v>
      </c>
      <c r="CD72" s="118">
        <v>-4.8000000000000043</v>
      </c>
      <c r="CE72" s="118">
        <v>-5133676.8000000119</v>
      </c>
      <c r="CF72" s="370">
        <v>92.562019445836157</v>
      </c>
      <c r="CG72" s="114">
        <v>0</v>
      </c>
      <c r="CH72" s="114"/>
      <c r="CI72" s="114"/>
      <c r="CJ72" s="384">
        <v>0</v>
      </c>
      <c r="CK72" s="384"/>
      <c r="CL72" s="384"/>
      <c r="CM72" s="420"/>
      <c r="CN72" s="141" t="s">
        <v>39</v>
      </c>
      <c r="CO72" s="114">
        <v>0</v>
      </c>
      <c r="CP72" s="114"/>
      <c r="CQ72" s="114"/>
      <c r="CR72" s="113">
        <v>0</v>
      </c>
      <c r="CS72" s="113">
        <v>0</v>
      </c>
      <c r="CT72" s="113">
        <v>0</v>
      </c>
      <c r="CU72" s="397"/>
      <c r="CV72" s="141" t="s">
        <v>39</v>
      </c>
      <c r="CW72" s="143">
        <v>1243864</v>
      </c>
      <c r="CX72" s="381">
        <v>1.3565000000000001E-3</v>
      </c>
      <c r="CY72" s="116">
        <v>1687</v>
      </c>
      <c r="CZ72" s="139">
        <v>43804.3</v>
      </c>
      <c r="DA72" s="139">
        <v>59.419999999999995</v>
      </c>
      <c r="DB72" s="116">
        <v>73897854.099999994</v>
      </c>
      <c r="DC72" s="386">
        <v>0</v>
      </c>
      <c r="DD72" s="386">
        <v>0</v>
      </c>
      <c r="DE72" s="113">
        <v>0</v>
      </c>
      <c r="DF72" s="113">
        <v>0</v>
      </c>
      <c r="DG72" s="113">
        <v>0</v>
      </c>
      <c r="DH72" s="388">
        <v>-4.9999999999984952E-7</v>
      </c>
      <c r="DI72" s="389">
        <v>17</v>
      </c>
      <c r="DJ72" s="118">
        <v>-3519.9699999999939</v>
      </c>
      <c r="DK72" s="118">
        <v>-4.8000000000000043</v>
      </c>
      <c r="DL72" s="118">
        <v>-5133676.8000000119</v>
      </c>
      <c r="DM72" s="391">
        <v>92.562019445836157</v>
      </c>
      <c r="DN72" s="114">
        <v>0</v>
      </c>
      <c r="DO72" s="114"/>
      <c r="DP72" s="114"/>
      <c r="DQ72" s="114">
        <v>0</v>
      </c>
      <c r="DR72" s="114">
        <v>0</v>
      </c>
      <c r="DS72" s="114">
        <v>0</v>
      </c>
      <c r="DT72" s="397"/>
      <c r="DU72" s="141" t="s">
        <v>39</v>
      </c>
      <c r="DV72" s="143">
        <v>1243864</v>
      </c>
      <c r="DW72" s="381">
        <v>1.3565000000000001E-3</v>
      </c>
      <c r="DX72" s="116">
        <v>1687</v>
      </c>
      <c r="DY72" s="139">
        <v>43804.3</v>
      </c>
      <c r="DZ72" s="139">
        <v>59.419999999999995</v>
      </c>
      <c r="EA72" s="116">
        <v>73897854.099999994</v>
      </c>
      <c r="EB72" s="489">
        <v>0</v>
      </c>
      <c r="EC72" s="487">
        <v>0</v>
      </c>
      <c r="ED72" s="113">
        <v>0</v>
      </c>
      <c r="EE72" s="113">
        <v>0</v>
      </c>
      <c r="EF72" s="113">
        <v>0</v>
      </c>
      <c r="EG72" s="487">
        <v>-4.9999999999984952E-7</v>
      </c>
      <c r="EH72" s="488">
        <v>17</v>
      </c>
      <c r="EI72" s="118">
        <v>-3519.9699999999939</v>
      </c>
      <c r="EJ72" s="118">
        <v>-4.8000000000000043</v>
      </c>
      <c r="EK72" s="118">
        <v>-5133676.8000000119</v>
      </c>
      <c r="EL72" s="358">
        <v>92.562019445836157</v>
      </c>
      <c r="EM72" s="114">
        <v>0</v>
      </c>
      <c r="EN72" s="114"/>
      <c r="EO72" s="114"/>
      <c r="EP72" s="114">
        <v>0</v>
      </c>
      <c r="EQ72" s="114">
        <v>0</v>
      </c>
      <c r="ER72" s="114">
        <v>0</v>
      </c>
      <c r="ES72" s="140" t="s">
        <v>152</v>
      </c>
      <c r="ET72" s="141" t="s">
        <v>39</v>
      </c>
    </row>
    <row r="73" spans="1:150" s="581" customFormat="1" ht="37.5" customHeight="1" x14ac:dyDescent="0.2">
      <c r="A73" s="29"/>
      <c r="B73" s="576"/>
      <c r="C73" s="12"/>
      <c r="D73" s="515"/>
      <c r="E73" s="48"/>
      <c r="F73" s="312"/>
      <c r="G73" s="29"/>
      <c r="H73" s="312"/>
      <c r="I73" s="312"/>
      <c r="J73" s="312"/>
      <c r="L73" s="5">
        <v>10</v>
      </c>
      <c r="M73" s="45" t="s">
        <v>40</v>
      </c>
      <c r="N73" s="6"/>
      <c r="O73" s="7">
        <v>1230737</v>
      </c>
      <c r="P73" s="8"/>
      <c r="Q73" s="3"/>
      <c r="R73" s="4"/>
      <c r="S73" s="5"/>
      <c r="T73" s="4">
        <v>17651.649999999998</v>
      </c>
      <c r="U73" s="4">
        <v>17775.219999999998</v>
      </c>
      <c r="V73" s="183">
        <v>21876623842.5</v>
      </c>
      <c r="W73" s="542">
        <v>17775.222360666819</v>
      </c>
      <c r="X73" s="4">
        <v>2349849.4700000002</v>
      </c>
      <c r="Y73" s="4">
        <v>35140485.340000004</v>
      </c>
      <c r="Z73" s="4">
        <v>21914114177.309998</v>
      </c>
      <c r="AA73" s="8"/>
      <c r="AB73" s="3"/>
      <c r="AC73" s="4"/>
      <c r="AD73" s="4">
        <v>17805.689999999999</v>
      </c>
      <c r="AE73" s="4">
        <v>21914114177.309998</v>
      </c>
      <c r="AF73" s="32"/>
      <c r="AG73" s="32"/>
      <c r="AH73" s="32"/>
      <c r="AI73" s="4">
        <v>30.470000000000482</v>
      </c>
      <c r="AJ73" s="4">
        <v>37490334.809999943</v>
      </c>
      <c r="AK73" s="320"/>
      <c r="AL73" s="369">
        <v>21914114.199999999</v>
      </c>
      <c r="AM73" s="4">
        <v>0</v>
      </c>
      <c r="AN73" s="4">
        <v>0</v>
      </c>
      <c r="AO73" s="4">
        <v>0</v>
      </c>
      <c r="AP73" s="27"/>
      <c r="AQ73" s="6" t="s">
        <v>40</v>
      </c>
      <c r="AR73" s="8"/>
      <c r="AS73" s="3"/>
      <c r="AT73" s="4"/>
      <c r="AU73" s="4">
        <v>15739.6</v>
      </c>
      <c r="AV73" s="4">
        <v>19536110464.25</v>
      </c>
      <c r="AW73" s="230">
        <v>0</v>
      </c>
      <c r="AX73" s="230">
        <v>0</v>
      </c>
      <c r="AY73" s="53">
        <v>0</v>
      </c>
      <c r="AZ73" s="53">
        <v>-2066.0899999999983</v>
      </c>
      <c r="BA73" s="53">
        <v>-2378003713.0599976</v>
      </c>
      <c r="BB73" s="230">
        <v>0</v>
      </c>
      <c r="BC73" s="393">
        <v>0</v>
      </c>
      <c r="BD73" s="32">
        <v>0</v>
      </c>
      <c r="BE73" s="32">
        <v>-2035.6199999999972</v>
      </c>
      <c r="BF73" s="32">
        <v>-2340513378.25</v>
      </c>
      <c r="BG73" s="238"/>
      <c r="BH73" s="4">
        <v>1050532377.42</v>
      </c>
      <c r="BI73" s="4">
        <v>612141653.33999991</v>
      </c>
      <c r="BJ73" s="4">
        <v>438390724.07999998</v>
      </c>
      <c r="BK73" s="4">
        <v>1035607724.5799999</v>
      </c>
      <c r="BL73" s="4">
        <v>605969150.06999993</v>
      </c>
      <c r="BM73" s="4">
        <v>429638574.50999999</v>
      </c>
      <c r="BN73" s="27"/>
      <c r="BO73" s="6" t="s">
        <v>40</v>
      </c>
      <c r="BP73" s="7">
        <v>1243864</v>
      </c>
      <c r="BQ73" s="8"/>
      <c r="BR73" s="3"/>
      <c r="BS73" s="4"/>
      <c r="BT73" s="4">
        <v>15756.760000000002</v>
      </c>
      <c r="BU73" s="4">
        <v>19534770338.900002</v>
      </c>
      <c r="BV73" s="373">
        <v>0</v>
      </c>
      <c r="BW73" s="373">
        <v>0</v>
      </c>
      <c r="BX73" s="53">
        <v>0</v>
      </c>
      <c r="BY73" s="53">
        <v>17.160000000001673</v>
      </c>
      <c r="BZ73" s="53">
        <v>-1340125.3499984741</v>
      </c>
      <c r="CA73" s="371">
        <v>0</v>
      </c>
      <c r="CB73" s="372">
        <v>0</v>
      </c>
      <c r="CC73" s="32">
        <v>0</v>
      </c>
      <c r="CD73" s="32">
        <v>-2018.4599999999955</v>
      </c>
      <c r="CE73" s="32">
        <v>-2341853503.5999985</v>
      </c>
      <c r="CF73" s="370"/>
      <c r="CG73" s="4">
        <v>878774191.18000007</v>
      </c>
      <c r="CH73" s="4">
        <v>706201551.25999999</v>
      </c>
      <c r="CI73" s="4">
        <v>172572639.91999999</v>
      </c>
      <c r="CJ73" s="4">
        <v>-171758186.23999998</v>
      </c>
      <c r="CK73" s="4">
        <v>94059897.919999987</v>
      </c>
      <c r="CL73" s="4">
        <v>-265818084.15999997</v>
      </c>
      <c r="CM73" s="422"/>
      <c r="CN73" s="6" t="s">
        <v>40</v>
      </c>
      <c r="CO73" s="4">
        <v>884052818.87</v>
      </c>
      <c r="CP73" s="4">
        <v>706201551.25999999</v>
      </c>
      <c r="CQ73" s="4">
        <v>177851267.60999998</v>
      </c>
      <c r="CR73" s="4">
        <v>5278627.6899999976</v>
      </c>
      <c r="CS73" s="53">
        <v>0</v>
      </c>
      <c r="CT73" s="4">
        <v>5278627.6899999976</v>
      </c>
      <c r="CU73" s="312"/>
      <c r="CV73" s="6" t="s">
        <v>40</v>
      </c>
      <c r="CW73" s="7">
        <v>1243864</v>
      </c>
      <c r="CX73" s="8"/>
      <c r="CY73" s="3"/>
      <c r="CZ73" s="4"/>
      <c r="DA73" s="4">
        <v>15704.910000000002</v>
      </c>
      <c r="DB73" s="4">
        <v>19534770338.899998</v>
      </c>
      <c r="DC73" s="386"/>
      <c r="DD73" s="386"/>
      <c r="DE73" s="53"/>
      <c r="DF73" s="53">
        <v>-51.850000000000364</v>
      </c>
      <c r="DG73" s="53">
        <v>0</v>
      </c>
      <c r="DH73" s="388">
        <v>0</v>
      </c>
      <c r="DI73" s="389">
        <v>0</v>
      </c>
      <c r="DJ73" s="32">
        <v>0</v>
      </c>
      <c r="DK73" s="32">
        <v>-2070.3099999999959</v>
      </c>
      <c r="DL73" s="32">
        <v>-2341853503.6000023</v>
      </c>
      <c r="DM73" s="391"/>
      <c r="DN73" s="4">
        <v>878774191.18000007</v>
      </c>
      <c r="DO73" s="4">
        <v>702287323.33999991</v>
      </c>
      <c r="DP73" s="4">
        <v>176486867.83999997</v>
      </c>
      <c r="DQ73" s="4">
        <v>-2.9802322387695313E-8</v>
      </c>
      <c r="DR73" s="4">
        <v>-3914227.9200000167</v>
      </c>
      <c r="DS73" s="4">
        <v>3914227.9199999869</v>
      </c>
      <c r="DT73" s="312"/>
      <c r="DU73" s="6" t="s">
        <v>40</v>
      </c>
      <c r="DV73" s="7">
        <v>1243864</v>
      </c>
      <c r="DW73" s="8"/>
      <c r="DX73" s="3"/>
      <c r="DY73" s="4"/>
      <c r="DZ73" s="4">
        <v>15703.880000000001</v>
      </c>
      <c r="EA73" s="4">
        <v>19533491789.509998</v>
      </c>
      <c r="EB73" s="489">
        <v>0</v>
      </c>
      <c r="EC73" s="487">
        <v>0</v>
      </c>
      <c r="ED73" s="53">
        <v>0</v>
      </c>
      <c r="EE73" s="53">
        <v>-1.0300000000006548</v>
      </c>
      <c r="EF73" s="53">
        <v>-1278549.3899993896</v>
      </c>
      <c r="EG73" s="487">
        <v>0</v>
      </c>
      <c r="EH73" s="488">
        <v>0</v>
      </c>
      <c r="EI73" s="32">
        <v>0</v>
      </c>
      <c r="EJ73" s="32">
        <v>-2071.3399999999965</v>
      </c>
      <c r="EK73" s="32">
        <v>-2343132052.9900017</v>
      </c>
      <c r="EL73" s="358"/>
      <c r="EM73" s="4">
        <v>878774191.18000007</v>
      </c>
      <c r="EN73" s="4">
        <v>702287323.33999991</v>
      </c>
      <c r="EO73" s="4">
        <v>176486867.83999997</v>
      </c>
      <c r="EP73" s="4">
        <v>0</v>
      </c>
      <c r="EQ73" s="4">
        <v>0</v>
      </c>
      <c r="ER73" s="4">
        <v>0</v>
      </c>
      <c r="ES73" s="5">
        <v>10</v>
      </c>
      <c r="ET73" s="45" t="s">
        <v>40</v>
      </c>
    </row>
    <row r="74" spans="1:150" s="581" customFormat="1" ht="37.5" x14ac:dyDescent="0.2">
      <c r="B74" s="502"/>
      <c r="C74" s="13"/>
      <c r="D74" s="516"/>
      <c r="E74" s="504"/>
      <c r="F74" s="37"/>
      <c r="G74" s="37"/>
      <c r="H74" s="37"/>
      <c r="I74" s="37"/>
      <c r="J74" s="37"/>
      <c r="L74" s="578">
        <v>11</v>
      </c>
      <c r="M74" s="402" t="s">
        <v>119</v>
      </c>
      <c r="N74" s="54"/>
      <c r="O74" s="16">
        <v>1230737</v>
      </c>
      <c r="P74" s="47"/>
      <c r="Q74" s="19"/>
      <c r="R74" s="577"/>
      <c r="S74" s="577"/>
      <c r="T74" s="577"/>
      <c r="U74" s="577"/>
      <c r="V74" s="273"/>
      <c r="W74" s="542">
        <v>134.38380277833525</v>
      </c>
      <c r="X74" s="577"/>
      <c r="Y74" s="577"/>
      <c r="Z74" s="577">
        <v>165391118.28</v>
      </c>
      <c r="AA74" s="47"/>
      <c r="AB74" s="19"/>
      <c r="AC74" s="577"/>
      <c r="AD74" s="39">
        <v>134.38</v>
      </c>
      <c r="AE74" s="577">
        <v>165391118.28</v>
      </c>
      <c r="AF74" s="20"/>
      <c r="AG74" s="20"/>
      <c r="AH74" s="28"/>
      <c r="AI74" s="28"/>
      <c r="AJ74" s="27"/>
      <c r="AK74" s="321"/>
      <c r="AL74" s="369">
        <v>165391.1</v>
      </c>
      <c r="AM74" s="4"/>
      <c r="AN74" s="4"/>
      <c r="AO74" s="4"/>
      <c r="AP74" s="27"/>
      <c r="AQ74" s="21" t="s">
        <v>119</v>
      </c>
      <c r="AR74" s="47"/>
      <c r="AS74" s="19"/>
      <c r="AT74" s="577"/>
      <c r="AU74" s="39">
        <v>118.89</v>
      </c>
      <c r="AV74" s="2">
        <v>147886773.13999999</v>
      </c>
      <c r="AW74" s="230">
        <v>0</v>
      </c>
      <c r="AX74" s="230">
        <v>0</v>
      </c>
      <c r="AY74" s="41">
        <v>0</v>
      </c>
      <c r="AZ74" s="41">
        <v>-15.489999999999995</v>
      </c>
      <c r="BA74" s="41">
        <v>-17504345.140000015</v>
      </c>
      <c r="BB74" s="230">
        <v>0</v>
      </c>
      <c r="BC74" s="393">
        <v>0</v>
      </c>
      <c r="BD74" s="28">
        <v>0</v>
      </c>
      <c r="BE74" s="28"/>
      <c r="BF74" s="28"/>
      <c r="BG74" s="238"/>
      <c r="BH74" s="4"/>
      <c r="BI74" s="4"/>
      <c r="BJ74" s="4"/>
      <c r="BK74" s="4"/>
      <c r="BL74" s="4"/>
      <c r="BM74" s="4"/>
      <c r="BN74" s="27"/>
      <c r="BO74" s="21" t="s">
        <v>119</v>
      </c>
      <c r="BP74" s="16">
        <v>1243864</v>
      </c>
      <c r="BQ74" s="47"/>
      <c r="BR74" s="19"/>
      <c r="BS74" s="577"/>
      <c r="BT74" s="39">
        <v>121.27</v>
      </c>
      <c r="BU74" s="2">
        <v>149247969.17999998</v>
      </c>
      <c r="BV74" s="373">
        <v>0</v>
      </c>
      <c r="BW74" s="373">
        <v>0</v>
      </c>
      <c r="BX74" s="41">
        <v>0</v>
      </c>
      <c r="BY74" s="41">
        <v>2.3799999999999955</v>
      </c>
      <c r="BZ74" s="41">
        <v>1361196.0399999917</v>
      </c>
      <c r="CA74" s="371">
        <v>0</v>
      </c>
      <c r="CB74" s="372">
        <v>0</v>
      </c>
      <c r="CC74" s="28"/>
      <c r="CD74" s="28"/>
      <c r="CE74" s="28"/>
      <c r="CF74" s="370"/>
      <c r="CG74" s="4"/>
      <c r="CH74" s="4"/>
      <c r="CI74" s="4"/>
      <c r="CJ74" s="4"/>
      <c r="CK74" s="4"/>
      <c r="CL74" s="4"/>
      <c r="CM74" s="422"/>
      <c r="CN74" s="21" t="s">
        <v>119</v>
      </c>
      <c r="CO74" s="362"/>
      <c r="CP74" s="362"/>
      <c r="CQ74" s="362"/>
      <c r="CR74" s="362"/>
      <c r="CS74" s="362"/>
      <c r="CT74" s="362"/>
      <c r="CU74" s="312"/>
      <c r="CV74" s="21" t="s">
        <v>119</v>
      </c>
      <c r="CW74" s="16">
        <v>1243864</v>
      </c>
      <c r="CX74" s="47"/>
      <c r="CY74" s="19"/>
      <c r="CZ74" s="577"/>
      <c r="DA74" s="577">
        <v>119.99</v>
      </c>
      <c r="DB74" s="2">
        <v>149247969.18000001</v>
      </c>
      <c r="DC74" s="386"/>
      <c r="DD74" s="386"/>
      <c r="DE74" s="41"/>
      <c r="DF74" s="41">
        <v>-1.2800000000000011</v>
      </c>
      <c r="DG74" s="41">
        <v>0</v>
      </c>
      <c r="DH74" s="388">
        <v>0</v>
      </c>
      <c r="DI74" s="389">
        <v>0</v>
      </c>
      <c r="DJ74" s="28">
        <v>0</v>
      </c>
      <c r="DK74" s="28"/>
      <c r="DL74" s="28"/>
      <c r="DM74" s="391"/>
      <c r="DN74" s="362"/>
      <c r="DO74" s="362"/>
      <c r="DP74" s="362"/>
      <c r="DQ74" s="362"/>
      <c r="DR74" s="362"/>
      <c r="DS74" s="362"/>
      <c r="DT74" s="312"/>
      <c r="DU74" s="21" t="s">
        <v>119</v>
      </c>
      <c r="DV74" s="16">
        <v>1243864</v>
      </c>
      <c r="DW74" s="47"/>
      <c r="DX74" s="19"/>
      <c r="DY74" s="577"/>
      <c r="DZ74" s="577">
        <v>121.41</v>
      </c>
      <c r="EA74" s="2">
        <v>151021521.19</v>
      </c>
      <c r="EB74" s="489">
        <v>0</v>
      </c>
      <c r="EC74" s="487">
        <v>0</v>
      </c>
      <c r="ED74" s="41">
        <v>0</v>
      </c>
      <c r="EE74" s="41">
        <v>1.4200000000000017</v>
      </c>
      <c r="EF74" s="41">
        <v>1773552.0099999905</v>
      </c>
      <c r="EG74" s="487">
        <v>0</v>
      </c>
      <c r="EH74" s="488">
        <v>0</v>
      </c>
      <c r="EI74" s="28">
        <v>0</v>
      </c>
      <c r="EJ74" s="28"/>
      <c r="EK74" s="32"/>
      <c r="EL74" s="358"/>
      <c r="EM74" s="584"/>
      <c r="EN74" s="584"/>
      <c r="EO74" s="584"/>
      <c r="EP74" s="584"/>
      <c r="EQ74" s="584"/>
      <c r="ER74" s="584"/>
      <c r="ES74" s="578">
        <v>11</v>
      </c>
      <c r="ET74" s="402" t="s">
        <v>119</v>
      </c>
    </row>
    <row r="75" spans="1:150" s="581" customFormat="1" x14ac:dyDescent="0.2">
      <c r="A75" s="29"/>
      <c r="B75" s="576"/>
      <c r="C75" s="12"/>
      <c r="D75" s="515"/>
      <c r="E75" s="48"/>
      <c r="F75" s="312"/>
      <c r="G75" s="29"/>
      <c r="H75" s="312"/>
      <c r="I75" s="312"/>
      <c r="J75" s="312"/>
      <c r="L75" s="298">
        <v>12</v>
      </c>
      <c r="M75" s="401" t="s">
        <v>42</v>
      </c>
      <c r="N75" s="580"/>
      <c r="O75" s="7">
        <v>1230737</v>
      </c>
      <c r="P75" s="8"/>
      <c r="Q75" s="3"/>
      <c r="R75" s="4"/>
      <c r="S75" s="5"/>
      <c r="T75" s="4"/>
      <c r="U75" s="4">
        <v>17775.219999999998</v>
      </c>
      <c r="V75" s="4">
        <v>21876623842.5</v>
      </c>
      <c r="W75" s="545">
        <v>17775.222360666819</v>
      </c>
      <c r="X75" s="305">
        <v>2349849.4700000002</v>
      </c>
      <c r="Y75" s="305">
        <v>35140485.340000004</v>
      </c>
      <c r="Z75" s="305">
        <v>22079505295.589996</v>
      </c>
      <c r="AA75" s="309"/>
      <c r="AB75" s="308"/>
      <c r="AC75" s="494"/>
      <c r="AD75" s="305">
        <v>17940.07</v>
      </c>
      <c r="AE75" s="305">
        <v>22079505295.589996</v>
      </c>
      <c r="AF75" s="307"/>
      <c r="AG75" s="307"/>
      <c r="AH75" s="307"/>
      <c r="AI75" s="305">
        <v>30.470000000000482</v>
      </c>
      <c r="AJ75" s="305">
        <v>37490334.809999943</v>
      </c>
      <c r="AK75" s="585"/>
      <c r="AL75" s="369">
        <v>22079505.300000001</v>
      </c>
      <c r="AM75" s="4"/>
      <c r="AN75" s="305"/>
      <c r="AO75" s="305"/>
      <c r="AP75" s="376"/>
      <c r="AQ75" s="6" t="s">
        <v>42</v>
      </c>
      <c r="AR75" s="309"/>
      <c r="AS75" s="308"/>
      <c r="AT75" s="494"/>
      <c r="AU75" s="305">
        <v>15858.49</v>
      </c>
      <c r="AV75" s="305">
        <v>19683997237.389999</v>
      </c>
      <c r="AW75" s="230">
        <v>0</v>
      </c>
      <c r="AX75" s="230">
        <v>0</v>
      </c>
      <c r="AY75" s="53">
        <v>0</v>
      </c>
      <c r="AZ75" s="53">
        <v>-2081.58</v>
      </c>
      <c r="BA75" s="53">
        <v>-2395508058.1999969</v>
      </c>
      <c r="BB75" s="230">
        <v>0</v>
      </c>
      <c r="BC75" s="393">
        <v>0</v>
      </c>
      <c r="BD75" s="32">
        <v>0</v>
      </c>
      <c r="BE75" s="305">
        <v>-2035.6199999999972</v>
      </c>
      <c r="BF75" s="305">
        <v>-2340513378.25</v>
      </c>
      <c r="BG75" s="238"/>
      <c r="BH75" s="4"/>
      <c r="BI75" s="305"/>
      <c r="BJ75" s="305"/>
      <c r="BK75" s="4"/>
      <c r="BL75" s="305"/>
      <c r="BM75" s="305"/>
      <c r="BN75" s="376"/>
      <c r="BO75" s="6" t="s">
        <v>42</v>
      </c>
      <c r="BP75" s="300">
        <v>1243864</v>
      </c>
      <c r="BQ75" s="309"/>
      <c r="BR75" s="308"/>
      <c r="BS75" s="494"/>
      <c r="BT75" s="305">
        <v>15878.030000000002</v>
      </c>
      <c r="BU75" s="305">
        <v>19684018308.080002</v>
      </c>
      <c r="BV75" s="373">
        <v>0</v>
      </c>
      <c r="BW75" s="373">
        <v>0</v>
      </c>
      <c r="BX75" s="53">
        <v>0</v>
      </c>
      <c r="BY75" s="53">
        <v>19.540000000002692</v>
      </c>
      <c r="BZ75" s="53">
        <v>21070.690002441406</v>
      </c>
      <c r="CA75" s="371">
        <v>0</v>
      </c>
      <c r="CB75" s="372">
        <v>0</v>
      </c>
      <c r="CC75" s="32">
        <v>0</v>
      </c>
      <c r="CD75" s="305">
        <v>-2018.4599999999955</v>
      </c>
      <c r="CE75" s="305">
        <v>-2341853503.5999985</v>
      </c>
      <c r="CF75" s="370"/>
      <c r="CG75" s="4"/>
      <c r="CH75" s="305"/>
      <c r="CI75" s="305"/>
      <c r="CJ75" s="4"/>
      <c r="CK75" s="305"/>
      <c r="CL75" s="305"/>
      <c r="CM75" s="422"/>
      <c r="CN75" s="6" t="s">
        <v>42</v>
      </c>
      <c r="CO75" s="362"/>
      <c r="CP75" s="367"/>
      <c r="CQ75" s="367"/>
      <c r="CR75" s="362"/>
      <c r="CS75" s="367"/>
      <c r="CT75" s="367"/>
      <c r="CU75" s="312"/>
      <c r="CV75" s="6" t="s">
        <v>42</v>
      </c>
      <c r="CW75" s="300">
        <v>1243864</v>
      </c>
      <c r="CX75" s="309"/>
      <c r="CY75" s="308"/>
      <c r="CZ75" s="494"/>
      <c r="DA75" s="305">
        <v>15824.900000000001</v>
      </c>
      <c r="DB75" s="305">
        <v>19684018308.079998</v>
      </c>
      <c r="DC75" s="386"/>
      <c r="DD75" s="386"/>
      <c r="DE75" s="53"/>
      <c r="DF75" s="53">
        <v>-53.130000000001019</v>
      </c>
      <c r="DG75" s="53">
        <v>0</v>
      </c>
      <c r="DH75" s="388">
        <v>0</v>
      </c>
      <c r="DI75" s="389">
        <v>0</v>
      </c>
      <c r="DJ75" s="32">
        <v>0</v>
      </c>
      <c r="DK75" s="32">
        <v>-2070.3099999999959</v>
      </c>
      <c r="DL75" s="305">
        <v>-2341853503.6000023</v>
      </c>
      <c r="DM75" s="391"/>
      <c r="DN75" s="362"/>
      <c r="DO75" s="367"/>
      <c r="DP75" s="367" t="e">
        <v>#REF!</v>
      </c>
      <c r="DQ75" s="362"/>
      <c r="DR75" s="367"/>
      <c r="DS75" s="367"/>
      <c r="DT75" s="312"/>
      <c r="DU75" s="6" t="s">
        <v>42</v>
      </c>
      <c r="DV75" s="300">
        <v>1243864</v>
      </c>
      <c r="DW75" s="309"/>
      <c r="DX75" s="308"/>
      <c r="DY75" s="494"/>
      <c r="DZ75" s="305">
        <v>15825.29</v>
      </c>
      <c r="EA75" s="305">
        <v>19684513310.699997</v>
      </c>
      <c r="EB75" s="489">
        <v>0</v>
      </c>
      <c r="EC75" s="487">
        <v>0</v>
      </c>
      <c r="ED75" s="53">
        <v>0</v>
      </c>
      <c r="EE75" s="53">
        <v>0.38999999999941792</v>
      </c>
      <c r="EF75" s="53">
        <v>495002.61999893188</v>
      </c>
      <c r="EG75" s="487">
        <v>0</v>
      </c>
      <c r="EH75" s="488">
        <v>0</v>
      </c>
      <c r="EI75" s="32">
        <v>0</v>
      </c>
      <c r="EJ75" s="32">
        <v>-2071.3399999999965</v>
      </c>
      <c r="EK75" s="305">
        <v>-2192110531.8000031</v>
      </c>
      <c r="EL75" s="358"/>
      <c r="EM75" s="362"/>
      <c r="EN75" s="367"/>
      <c r="EO75" s="367" t="e">
        <v>#REF!</v>
      </c>
      <c r="EP75" s="362"/>
      <c r="EQ75" s="367"/>
      <c r="ER75" s="367"/>
      <c r="ES75" s="298">
        <v>12</v>
      </c>
      <c r="ET75" s="401" t="s">
        <v>42</v>
      </c>
    </row>
    <row r="76" spans="1:150" s="581" customFormat="1" ht="37.5" x14ac:dyDescent="0.2">
      <c r="B76" s="502"/>
      <c r="C76" s="13"/>
      <c r="D76" s="516"/>
      <c r="E76" s="504"/>
      <c r="F76" s="37"/>
      <c r="G76" s="37"/>
      <c r="H76" s="37"/>
      <c r="I76" s="37"/>
      <c r="J76" s="37"/>
      <c r="L76" s="578">
        <v>13</v>
      </c>
      <c r="M76" s="402" t="s">
        <v>186</v>
      </c>
      <c r="N76" s="54"/>
      <c r="O76" s="16">
        <v>1230737</v>
      </c>
      <c r="P76" s="47"/>
      <c r="Q76" s="19"/>
      <c r="R76" s="577"/>
      <c r="S76" s="577"/>
      <c r="T76" s="577"/>
      <c r="U76" s="577"/>
      <c r="V76" s="273"/>
      <c r="W76" s="542">
        <v>119.86895159566991</v>
      </c>
      <c r="X76" s="577"/>
      <c r="Y76" s="577"/>
      <c r="Z76" s="577">
        <v>147527153.88</v>
      </c>
      <c r="AA76" s="47"/>
      <c r="AB76" s="19"/>
      <c r="AC76" s="577"/>
      <c r="AD76" s="39">
        <v>119.87</v>
      </c>
      <c r="AE76" s="577">
        <v>147527153.88</v>
      </c>
      <c r="AF76" s="20"/>
      <c r="AG76" s="20"/>
      <c r="AH76" s="28"/>
      <c r="AI76" s="28"/>
      <c r="AJ76" s="27"/>
      <c r="AK76" s="321"/>
      <c r="AL76" s="369">
        <v>147527.20000000001</v>
      </c>
      <c r="AM76" s="4"/>
      <c r="AN76" s="4"/>
      <c r="AO76" s="4"/>
      <c r="AP76" s="27"/>
      <c r="AQ76" s="21" t="s">
        <v>45</v>
      </c>
      <c r="AR76" s="47"/>
      <c r="AS76" s="19"/>
      <c r="AT76" s="577"/>
      <c r="AU76" s="39">
        <v>110.36</v>
      </c>
      <c r="AV76" s="2">
        <v>137266977.91999999</v>
      </c>
      <c r="AW76" s="230">
        <v>0</v>
      </c>
      <c r="AX76" s="230">
        <v>0</v>
      </c>
      <c r="AY76" s="41">
        <v>0</v>
      </c>
      <c r="AZ76" s="41">
        <v>-9.5100000000000051</v>
      </c>
      <c r="BA76" s="41">
        <v>-10260175.960000008</v>
      </c>
      <c r="BB76" s="230">
        <v>0</v>
      </c>
      <c r="BC76" s="393">
        <v>0</v>
      </c>
      <c r="BD76" s="28">
        <v>0</v>
      </c>
      <c r="BE76" s="28"/>
      <c r="BF76" s="28"/>
      <c r="BG76" s="238"/>
      <c r="BH76" s="4"/>
      <c r="BI76" s="4"/>
      <c r="BJ76" s="4"/>
      <c r="BK76" s="4"/>
      <c r="BL76" s="4"/>
      <c r="BM76" s="4"/>
      <c r="BN76" s="27"/>
      <c r="BO76" s="21" t="s">
        <v>45</v>
      </c>
      <c r="BP76" s="16">
        <v>1243864</v>
      </c>
      <c r="BQ76" s="47"/>
      <c r="BR76" s="19"/>
      <c r="BS76" s="577"/>
      <c r="BT76" s="39">
        <v>110.36</v>
      </c>
      <c r="BU76" s="2">
        <v>137266977.91999999</v>
      </c>
      <c r="BV76" s="373">
        <v>0</v>
      </c>
      <c r="BW76" s="373">
        <v>0</v>
      </c>
      <c r="BX76" s="41">
        <v>0</v>
      </c>
      <c r="BY76" s="41">
        <v>0</v>
      </c>
      <c r="BZ76" s="41">
        <v>0</v>
      </c>
      <c r="CA76" s="371">
        <v>0</v>
      </c>
      <c r="CB76" s="372">
        <v>0</v>
      </c>
      <c r="CC76" s="28">
        <v>0</v>
      </c>
      <c r="CD76" s="28"/>
      <c r="CE76" s="28"/>
      <c r="CF76" s="370"/>
      <c r="CG76" s="4"/>
      <c r="CH76" s="4"/>
      <c r="CI76" s="4"/>
      <c r="CJ76" s="4"/>
      <c r="CK76" s="4"/>
      <c r="CL76" s="4"/>
      <c r="CM76" s="422"/>
      <c r="CN76" s="21" t="s">
        <v>45</v>
      </c>
      <c r="CO76" s="362"/>
      <c r="CP76" s="362"/>
      <c r="CQ76" s="362"/>
      <c r="CR76" s="362"/>
      <c r="CS76" s="362"/>
      <c r="CT76" s="362"/>
      <c r="CU76" s="312"/>
      <c r="CV76" s="21" t="s">
        <v>45</v>
      </c>
      <c r="CW76" s="16">
        <v>1243864</v>
      </c>
      <c r="CX76" s="47"/>
      <c r="CY76" s="19"/>
      <c r="CZ76" s="577"/>
      <c r="DA76" s="577">
        <v>110.36</v>
      </c>
      <c r="DB76" s="2">
        <v>137266977.91999999</v>
      </c>
      <c r="DC76" s="386"/>
      <c r="DD76" s="386"/>
      <c r="DE76" s="41"/>
      <c r="DF76" s="41">
        <v>0</v>
      </c>
      <c r="DG76" s="41">
        <v>0</v>
      </c>
      <c r="DH76" s="388">
        <v>0</v>
      </c>
      <c r="DI76" s="389">
        <v>0</v>
      </c>
      <c r="DJ76" s="28">
        <v>0</v>
      </c>
      <c r="DK76" s="28"/>
      <c r="DL76" s="28"/>
      <c r="DM76" s="391"/>
      <c r="DN76" s="362"/>
      <c r="DO76" s="362"/>
      <c r="DP76" s="362"/>
      <c r="DQ76" s="362"/>
      <c r="DR76" s="362"/>
      <c r="DS76" s="362"/>
      <c r="DT76" s="312"/>
      <c r="DU76" s="21" t="s">
        <v>45</v>
      </c>
      <c r="DV76" s="16">
        <v>1243864</v>
      </c>
      <c r="DW76" s="47"/>
      <c r="DX76" s="19"/>
      <c r="DY76" s="577"/>
      <c r="DZ76" s="577">
        <v>110.36</v>
      </c>
      <c r="EA76" s="2">
        <v>136195477.13</v>
      </c>
      <c r="EB76" s="489">
        <v>0</v>
      </c>
      <c r="EC76" s="487">
        <v>0</v>
      </c>
      <c r="ED76" s="41">
        <v>0</v>
      </c>
      <c r="EE76" s="41">
        <v>0</v>
      </c>
      <c r="EF76" s="41">
        <v>-1071500.7899999917</v>
      </c>
      <c r="EG76" s="487">
        <v>0</v>
      </c>
      <c r="EH76" s="488">
        <v>0</v>
      </c>
      <c r="EI76" s="28">
        <v>0</v>
      </c>
      <c r="EJ76" s="28"/>
      <c r="EK76" s="32">
        <v>136195477.13</v>
      </c>
      <c r="EL76" s="358"/>
      <c r="EM76" s="584"/>
      <c r="EN76" s="584"/>
      <c r="EO76" s="584"/>
      <c r="EP76" s="584"/>
      <c r="EQ76" s="584"/>
      <c r="ER76" s="584"/>
      <c r="ES76" s="578">
        <v>13</v>
      </c>
      <c r="ET76" s="402" t="s">
        <v>186</v>
      </c>
    </row>
    <row r="77" spans="1:150" ht="27.75" customHeight="1" x14ac:dyDescent="0.3">
      <c r="B77" s="517"/>
      <c r="C77" s="13"/>
      <c r="D77" s="170"/>
      <c r="E77" s="504"/>
      <c r="F77" s="37"/>
      <c r="G77" s="37"/>
      <c r="H77" s="37"/>
      <c r="I77" s="37"/>
      <c r="J77" s="37"/>
      <c r="L77" s="298">
        <v>14</v>
      </c>
      <c r="M77" s="401" t="s">
        <v>44</v>
      </c>
      <c r="N77" s="299"/>
      <c r="O77" s="434">
        <v>1230737</v>
      </c>
      <c r="P77" s="301"/>
      <c r="Q77" s="308"/>
      <c r="R77" s="303"/>
      <c r="S77" s="298"/>
      <c r="T77" s="304"/>
      <c r="U77" s="305">
        <v>282.81</v>
      </c>
      <c r="V77" s="319">
        <v>348058757.5</v>
      </c>
      <c r="W77" s="546">
        <v>282.80514642852211</v>
      </c>
      <c r="X77" s="305"/>
      <c r="Y77" s="305">
        <v>-35140485.340000033</v>
      </c>
      <c r="Z77" s="305">
        <v>312918272.15999997</v>
      </c>
      <c r="AA77" s="301"/>
      <c r="AB77" s="302"/>
      <c r="AC77" s="494"/>
      <c r="AD77" s="305"/>
      <c r="AE77" s="305">
        <v>312918272.15999997</v>
      </c>
      <c r="AF77" s="307"/>
      <c r="AG77" s="307"/>
      <c r="AH77" s="307"/>
      <c r="AI77" s="305"/>
      <c r="AJ77" s="305">
        <v>-35140485.340000033</v>
      </c>
      <c r="AK77" s="324"/>
      <c r="AL77" s="369">
        <v>312918.3</v>
      </c>
      <c r="AM77" s="4"/>
      <c r="AN77" s="305"/>
      <c r="AO77" s="305"/>
      <c r="AP77" s="376"/>
      <c r="AQ77" s="6" t="s">
        <v>44</v>
      </c>
      <c r="AR77" s="301"/>
      <c r="AS77" s="302"/>
      <c r="AT77" s="306"/>
      <c r="AU77" s="305"/>
      <c r="AV77" s="305">
        <v>285153751.05999994</v>
      </c>
      <c r="AW77" s="230">
        <v>0</v>
      </c>
      <c r="AX77" s="230">
        <v>0</v>
      </c>
      <c r="AY77" s="53">
        <v>0</v>
      </c>
      <c r="AZ77" s="53">
        <v>0</v>
      </c>
      <c r="BA77" s="53">
        <v>-27764521.100000024</v>
      </c>
      <c r="BB77" s="230">
        <v>0</v>
      </c>
      <c r="BC77" s="393">
        <v>0</v>
      </c>
      <c r="BD77" s="32">
        <v>0</v>
      </c>
      <c r="BE77" s="305">
        <v>0</v>
      </c>
      <c r="BF77" s="305">
        <v>-62905006.440000057</v>
      </c>
      <c r="BG77" s="238"/>
      <c r="BH77" s="4"/>
      <c r="BI77" s="305"/>
      <c r="BJ77" s="305"/>
      <c r="BK77" s="4"/>
      <c r="BL77" s="305"/>
      <c r="BM77" s="305"/>
      <c r="BN77" s="376"/>
      <c r="BO77" s="6" t="s">
        <v>44</v>
      </c>
      <c r="BP77" s="300">
        <v>1243864</v>
      </c>
      <c r="BQ77" s="301"/>
      <c r="BR77" s="302"/>
      <c r="BS77" s="306"/>
      <c r="BT77" s="305"/>
      <c r="BU77" s="305">
        <v>286514947.09999996</v>
      </c>
      <c r="BV77" s="373">
        <v>0</v>
      </c>
      <c r="BW77" s="373">
        <v>0</v>
      </c>
      <c r="BX77" s="53">
        <v>0</v>
      </c>
      <c r="BY77" s="53">
        <v>0</v>
      </c>
      <c r="BZ77" s="53">
        <v>1361196.0400000215</v>
      </c>
      <c r="CA77" s="371">
        <v>0</v>
      </c>
      <c r="CB77" s="372">
        <v>0</v>
      </c>
      <c r="CC77" s="32">
        <v>0</v>
      </c>
      <c r="CD77" s="305">
        <v>0</v>
      </c>
      <c r="CE77" s="305">
        <v>-61543810.400000036</v>
      </c>
      <c r="CF77" s="370"/>
      <c r="CG77" s="4"/>
      <c r="CH77" s="305"/>
      <c r="CI77" s="305"/>
      <c r="CJ77" s="4"/>
      <c r="CK77" s="305"/>
      <c r="CL77" s="305"/>
      <c r="CM77" s="422"/>
      <c r="CN77" s="6" t="s">
        <v>44</v>
      </c>
      <c r="CO77" s="362"/>
      <c r="CP77" s="367"/>
      <c r="CQ77" s="367"/>
      <c r="CR77" s="362"/>
      <c r="CS77" s="367"/>
      <c r="CT77" s="367"/>
      <c r="CU77" s="312"/>
      <c r="CV77" s="6" t="s">
        <v>44</v>
      </c>
      <c r="CW77" s="300">
        <v>1243864</v>
      </c>
      <c r="CX77" s="301"/>
      <c r="CY77" s="302"/>
      <c r="CZ77" s="306"/>
      <c r="DA77" s="305"/>
      <c r="DB77" s="305">
        <v>286514947.10000002</v>
      </c>
      <c r="DC77" s="386"/>
      <c r="DD77" s="386"/>
      <c r="DE77" s="53"/>
      <c r="DF77" s="53">
        <v>0</v>
      </c>
      <c r="DG77" s="53">
        <v>0</v>
      </c>
      <c r="DH77" s="388">
        <v>0</v>
      </c>
      <c r="DI77" s="389">
        <v>0</v>
      </c>
      <c r="DJ77" s="32">
        <v>0</v>
      </c>
      <c r="DK77" s="32">
        <v>0</v>
      </c>
      <c r="DL77" s="305">
        <v>-61543810.399999976</v>
      </c>
      <c r="DM77" s="391"/>
      <c r="DN77" s="362"/>
      <c r="DO77" s="367"/>
      <c r="DP77" s="367"/>
      <c r="DQ77" s="362"/>
      <c r="DR77" s="367"/>
      <c r="DS77" s="367"/>
      <c r="DT77" s="312"/>
      <c r="DU77" s="6" t="s">
        <v>44</v>
      </c>
      <c r="DV77" s="300">
        <v>1243864</v>
      </c>
      <c r="DW77" s="301"/>
      <c r="DX77" s="302"/>
      <c r="DY77" s="306"/>
      <c r="DZ77" s="305"/>
      <c r="EA77" s="305">
        <v>287216998.31999999</v>
      </c>
      <c r="EB77" s="489">
        <v>0</v>
      </c>
      <c r="EC77" s="487">
        <v>0</v>
      </c>
      <c r="ED77" s="53">
        <v>0</v>
      </c>
      <c r="EE77" s="53">
        <v>0</v>
      </c>
      <c r="EF77" s="53">
        <v>702051.21999996901</v>
      </c>
      <c r="EG77" s="487">
        <v>0</v>
      </c>
      <c r="EH77" s="488">
        <v>0</v>
      </c>
      <c r="EI77" s="32">
        <v>0</v>
      </c>
      <c r="EJ77" s="32">
        <v>0</v>
      </c>
      <c r="EK77" s="305">
        <v>-60841759.180000007</v>
      </c>
      <c r="EL77" s="358"/>
      <c r="EM77" s="453"/>
      <c r="EN77" s="454"/>
      <c r="EO77" s="454"/>
      <c r="EP77" s="453"/>
      <c r="EQ77" s="454"/>
      <c r="ER77" s="454"/>
      <c r="ES77" s="298">
        <v>14</v>
      </c>
      <c r="ET77" s="401" t="s">
        <v>44</v>
      </c>
    </row>
    <row r="78" spans="1:150" ht="56.25" x14ac:dyDescent="0.3">
      <c r="B78" s="517"/>
      <c r="C78" s="13"/>
      <c r="D78" s="516"/>
      <c r="E78" s="504"/>
      <c r="F78" s="37"/>
      <c r="G78" s="37"/>
      <c r="H78" s="37"/>
      <c r="I78" s="518"/>
      <c r="J78" s="37"/>
      <c r="L78" s="5">
        <v>15</v>
      </c>
      <c r="M78" s="401" t="s">
        <v>46</v>
      </c>
      <c r="N78" s="6"/>
      <c r="O78" s="26">
        <v>1230737</v>
      </c>
      <c r="P78" s="15"/>
      <c r="Q78" s="3"/>
      <c r="R78" s="50"/>
      <c r="S78" s="5"/>
      <c r="T78" s="5"/>
      <c r="U78" s="4">
        <v>18058.03</v>
      </c>
      <c r="V78" s="183">
        <v>22224682600</v>
      </c>
      <c r="W78" s="542">
        <v>18058.027507095343</v>
      </c>
      <c r="X78" s="4">
        <v>2349849.4700000002</v>
      </c>
      <c r="Y78" s="4">
        <v>0</v>
      </c>
      <c r="Z78" s="4">
        <v>22227032449.469997</v>
      </c>
      <c r="AA78" s="15"/>
      <c r="AB78" s="9"/>
      <c r="AC78" s="2"/>
      <c r="AD78" s="4">
        <v>18059.939999999999</v>
      </c>
      <c r="AE78" s="4">
        <v>22227032449.469997</v>
      </c>
      <c r="AF78" s="32"/>
      <c r="AG78" s="32"/>
      <c r="AH78" s="4"/>
      <c r="AI78" s="4"/>
      <c r="AJ78" s="4">
        <v>2349849.4699999094</v>
      </c>
      <c r="AK78" s="323"/>
      <c r="AL78" s="369">
        <v>22227032.399999999</v>
      </c>
      <c r="AM78" s="4"/>
      <c r="AN78" s="4"/>
      <c r="AO78" s="4"/>
      <c r="AP78" s="27"/>
      <c r="AQ78" s="6" t="s">
        <v>46</v>
      </c>
      <c r="AR78" s="15"/>
      <c r="AS78" s="9"/>
      <c r="AT78" s="10"/>
      <c r="AU78" s="4">
        <v>15935.240000000002</v>
      </c>
      <c r="AV78" s="4">
        <v>19821264215.309998</v>
      </c>
      <c r="AW78" s="230">
        <v>0</v>
      </c>
      <c r="AX78" s="230">
        <v>0</v>
      </c>
      <c r="AY78" s="53">
        <v>0</v>
      </c>
      <c r="AZ78" s="53">
        <v>-2124.6999999999971</v>
      </c>
      <c r="BA78" s="53">
        <v>-2405768234.1599998</v>
      </c>
      <c r="BB78" s="230">
        <v>0</v>
      </c>
      <c r="BC78" s="393">
        <v>0</v>
      </c>
      <c r="BD78" s="32">
        <v>0</v>
      </c>
      <c r="BE78" s="32">
        <v>-2122.7899999999972</v>
      </c>
      <c r="BF78" s="32">
        <v>-2403418384.6900024</v>
      </c>
      <c r="BG78" s="238"/>
      <c r="BH78" s="4"/>
      <c r="BI78" s="4"/>
      <c r="BJ78" s="4"/>
      <c r="BK78" s="4"/>
      <c r="BL78" s="4"/>
      <c r="BM78" s="4"/>
      <c r="BN78" s="27"/>
      <c r="BO78" s="6" t="s">
        <v>46</v>
      </c>
      <c r="BP78" s="26">
        <v>1243864</v>
      </c>
      <c r="BQ78" s="15"/>
      <c r="BR78" s="9"/>
      <c r="BS78" s="10"/>
      <c r="BT78" s="4">
        <v>15935.240000000002</v>
      </c>
      <c r="BU78" s="4">
        <v>19821285286</v>
      </c>
      <c r="BV78" s="373">
        <v>0</v>
      </c>
      <c r="BW78" s="373">
        <v>0</v>
      </c>
      <c r="BX78" s="53">
        <v>0</v>
      </c>
      <c r="BY78" s="53">
        <v>0</v>
      </c>
      <c r="BZ78" s="53">
        <v>21070.690002441406</v>
      </c>
      <c r="CA78" s="371">
        <v>0</v>
      </c>
      <c r="CB78" s="372">
        <v>0</v>
      </c>
      <c r="CC78" s="32">
        <v>0</v>
      </c>
      <c r="CD78" s="32">
        <v>-2122.7899999999972</v>
      </c>
      <c r="CE78" s="32">
        <v>-2403397314</v>
      </c>
      <c r="CF78" s="370"/>
      <c r="CG78" s="4"/>
      <c r="CH78" s="4"/>
      <c r="CI78" s="4"/>
      <c r="CJ78" s="4"/>
      <c r="CK78" s="4"/>
      <c r="CL78" s="4"/>
      <c r="CM78" s="422"/>
      <c r="CN78" s="6" t="s">
        <v>46</v>
      </c>
      <c r="CO78" s="362"/>
      <c r="CP78" s="362"/>
      <c r="CQ78" s="362"/>
      <c r="CR78" s="362"/>
      <c r="CS78" s="362"/>
      <c r="CT78" s="362"/>
      <c r="CU78" s="312"/>
      <c r="CV78" s="6" t="s">
        <v>46</v>
      </c>
      <c r="CW78" s="26">
        <v>1243864</v>
      </c>
      <c r="CX78" s="15"/>
      <c r="CY78" s="9"/>
      <c r="CZ78" s="10"/>
      <c r="DA78" s="4">
        <v>15935.240000000002</v>
      </c>
      <c r="DB78" s="4">
        <v>19821285285.999996</v>
      </c>
      <c r="DC78" s="386"/>
      <c r="DD78" s="386"/>
      <c r="DE78" s="53"/>
      <c r="DF78" s="53">
        <v>0</v>
      </c>
      <c r="DG78" s="53">
        <v>0</v>
      </c>
      <c r="DH78" s="388">
        <v>0</v>
      </c>
      <c r="DI78" s="389">
        <v>0</v>
      </c>
      <c r="DJ78" s="32">
        <v>0</v>
      </c>
      <c r="DK78" s="32">
        <v>-2122.7899999999972</v>
      </c>
      <c r="DL78" s="32">
        <v>-2403397314.0000038</v>
      </c>
      <c r="DM78" s="391"/>
      <c r="DN78" s="362"/>
      <c r="DO78" s="362"/>
      <c r="DP78" s="362"/>
      <c r="DQ78" s="362"/>
      <c r="DR78" s="362"/>
      <c r="DS78" s="362"/>
      <c r="DT78" s="312"/>
      <c r="DU78" s="6" t="s">
        <v>46</v>
      </c>
      <c r="DV78" s="26">
        <v>1243864</v>
      </c>
      <c r="DW78" s="15"/>
      <c r="DX78" s="9"/>
      <c r="DY78" s="10"/>
      <c r="DZ78" s="4">
        <v>15935.240000000002</v>
      </c>
      <c r="EA78" s="4">
        <v>19820708787.829998</v>
      </c>
      <c r="EB78" s="489">
        <v>0</v>
      </c>
      <c r="EC78" s="487">
        <v>0</v>
      </c>
      <c r="ED78" s="53">
        <v>0</v>
      </c>
      <c r="EE78" s="53">
        <v>0</v>
      </c>
      <c r="EF78" s="53">
        <v>-576498.16999816895</v>
      </c>
      <c r="EG78" s="487">
        <v>0</v>
      </c>
      <c r="EH78" s="488">
        <v>0</v>
      </c>
      <c r="EI78" s="32">
        <v>0</v>
      </c>
      <c r="EJ78" s="32">
        <v>-2122.7899999999972</v>
      </c>
      <c r="EK78" s="32">
        <v>-2403973812.170002</v>
      </c>
      <c r="EL78" s="358"/>
      <c r="EM78" s="453"/>
      <c r="EN78" s="453"/>
      <c r="EO78" s="453"/>
      <c r="EP78" s="453"/>
      <c r="EQ78" s="453"/>
      <c r="ER78" s="453"/>
      <c r="ES78" s="5">
        <v>15</v>
      </c>
      <c r="ET78" s="401" t="s">
        <v>46</v>
      </c>
    </row>
    <row r="79" spans="1:150" hidden="1" x14ac:dyDescent="0.2">
      <c r="A79" s="29"/>
      <c r="B79" s="466"/>
      <c r="C79" s="13"/>
      <c r="D79" s="515"/>
      <c r="E79" s="519"/>
      <c r="F79" s="312"/>
      <c r="G79" s="29"/>
      <c r="H79" s="29"/>
      <c r="I79" s="312"/>
      <c r="J79" s="312"/>
      <c r="S79" s="37"/>
      <c r="T79" s="25"/>
      <c r="U79" s="161"/>
      <c r="V79" s="25"/>
      <c r="W79" s="25"/>
      <c r="X79" s="11"/>
      <c r="Y79" s="11"/>
      <c r="Z79" s="37">
        <v>-2349849.469997406</v>
      </c>
      <c r="AD79" s="27">
        <v>18059.939999999999</v>
      </c>
      <c r="AE79" s="74">
        <v>2349849.469997406</v>
      </c>
      <c r="AF79" s="11"/>
      <c r="AG79" s="11"/>
      <c r="AH79" s="11"/>
      <c r="AI79" s="11"/>
      <c r="AJ79" s="37"/>
      <c r="AL79" s="363"/>
      <c r="AM79" s="363"/>
      <c r="AN79" s="363"/>
      <c r="AO79" s="363"/>
      <c r="AP79" s="363"/>
      <c r="AU79" s="27">
        <v>15935.23</v>
      </c>
      <c r="AV79" s="74">
        <v>1081015.3099975586</v>
      </c>
      <c r="BT79" s="27">
        <v>15935.23</v>
      </c>
      <c r="BU79" s="74">
        <v>1081015.3099975586</v>
      </c>
      <c r="CG79" s="339">
        <v>878774191.17999995</v>
      </c>
      <c r="CJ79" s="339">
        <v>171510701.16</v>
      </c>
      <c r="CO79" s="339">
        <v>878774191.17999995</v>
      </c>
      <c r="CP79" s="1" t="s">
        <v>164</v>
      </c>
      <c r="CR79" s="339"/>
      <c r="CS79" s="1"/>
      <c r="DA79" s="27">
        <v>15935.23</v>
      </c>
      <c r="DB79" s="27">
        <v>1081015.3099975586</v>
      </c>
      <c r="DM79" s="1" t="s">
        <v>164</v>
      </c>
      <c r="DN79" s="339">
        <v>878774191.17999995</v>
      </c>
      <c r="DQ79" s="339"/>
      <c r="DZ79" s="27">
        <v>15935.23</v>
      </c>
      <c r="EA79" s="27">
        <v>0</v>
      </c>
      <c r="EL79" s="1" t="s">
        <v>164</v>
      </c>
      <c r="EM79" s="249">
        <v>878774191.17999995</v>
      </c>
      <c r="EP79" s="155"/>
    </row>
    <row r="80" spans="1:150" hidden="1" x14ac:dyDescent="0.2">
      <c r="I80" s="312"/>
      <c r="J80" s="312"/>
      <c r="N80" s="466"/>
      <c r="O80" s="466"/>
      <c r="P80" s="466"/>
      <c r="Q80" s="466"/>
      <c r="R80" s="466"/>
      <c r="S80" s="609" t="s">
        <v>47</v>
      </c>
      <c r="T80" s="609"/>
      <c r="U80" s="609"/>
      <c r="V80" s="37">
        <v>22077155446.119999</v>
      </c>
      <c r="W80" s="37"/>
      <c r="X80" s="37">
        <v>2349849.469997406</v>
      </c>
      <c r="Y80" s="468"/>
      <c r="Z80" s="37">
        <v>22079505295.589996</v>
      </c>
      <c r="AD80" s="364" t="s">
        <v>151</v>
      </c>
      <c r="AE80" s="37">
        <v>22079505295.59</v>
      </c>
      <c r="AJ80" s="25"/>
      <c r="AK80" s="25"/>
      <c r="AL80" s="161"/>
      <c r="AM80" s="161"/>
      <c r="AN80" s="312"/>
      <c r="AO80" s="312"/>
      <c r="AP80" s="161"/>
      <c r="AQ80" s="466"/>
      <c r="AU80" s="364" t="s">
        <v>151</v>
      </c>
      <c r="AV80" s="37">
        <v>19683997237.390003</v>
      </c>
      <c r="BO80" s="466"/>
      <c r="BT80" s="364" t="s">
        <v>151</v>
      </c>
      <c r="BU80" s="37">
        <v>19683997237.390003</v>
      </c>
      <c r="CG80" s="339">
        <v>0</v>
      </c>
      <c r="CJ80" s="339">
        <v>-247485.07999998331</v>
      </c>
      <c r="CK80" s="339">
        <v>1035360239.5</v>
      </c>
      <c r="CL80" s="339">
        <v>1035607724.5799999</v>
      </c>
      <c r="CN80" s="466"/>
      <c r="CO80" s="339">
        <v>5278627.6900000572</v>
      </c>
      <c r="CP80" s="1" t="s">
        <v>165</v>
      </c>
      <c r="CR80" s="339"/>
      <c r="CS80" s="1"/>
      <c r="CV80" s="466"/>
      <c r="DA80" s="364" t="s">
        <v>151</v>
      </c>
      <c r="DB80" s="27">
        <v>19683997237.390003</v>
      </c>
      <c r="DM80" s="292"/>
      <c r="DN80" s="339">
        <v>0</v>
      </c>
      <c r="DQ80" s="339"/>
      <c r="DU80" s="466"/>
      <c r="DZ80" s="364" t="s">
        <v>151</v>
      </c>
      <c r="EA80" s="27">
        <v>19684513310.700001</v>
      </c>
      <c r="EL80" s="292"/>
      <c r="EM80" s="249">
        <v>0</v>
      </c>
      <c r="EP80" s="155"/>
    </row>
    <row r="81" spans="1:125" hidden="1" x14ac:dyDescent="0.2">
      <c r="B81" s="466"/>
      <c r="C81" s="466"/>
      <c r="D81" s="466"/>
      <c r="E81" s="466"/>
      <c r="F81" s="466"/>
      <c r="G81" s="609"/>
      <c r="H81" s="609"/>
      <c r="I81" s="609"/>
      <c r="J81" s="37"/>
      <c r="M81" s="601"/>
      <c r="N81" s="601"/>
      <c r="O81" s="601"/>
      <c r="P81" s="601"/>
      <c r="Q81" s="601"/>
      <c r="R81" s="601"/>
      <c r="S81" s="601"/>
      <c r="T81" s="601"/>
      <c r="U81" s="601"/>
      <c r="V81" s="601"/>
      <c r="W81" s="601"/>
      <c r="X81" s="601"/>
      <c r="Y81" s="601"/>
      <c r="Z81" s="601"/>
      <c r="AA81" s="601"/>
      <c r="AB81" s="601"/>
      <c r="AC81" s="601"/>
      <c r="AD81" s="466"/>
      <c r="AE81" s="466"/>
      <c r="AF81" s="466"/>
      <c r="AG81" s="466"/>
      <c r="AH81" s="466"/>
      <c r="AI81" s="466"/>
      <c r="AJ81" s="466"/>
      <c r="AL81" s="466"/>
      <c r="AM81" s="466"/>
      <c r="AN81" s="466"/>
      <c r="AO81" s="466"/>
      <c r="AP81" s="466"/>
      <c r="AQ81" s="394"/>
      <c r="BO81" s="394"/>
      <c r="CN81" s="466"/>
      <c r="CV81" s="466"/>
      <c r="DU81" s="466"/>
    </row>
    <row r="82" spans="1:125" x14ac:dyDescent="0.2">
      <c r="B82" s="466"/>
      <c r="C82" s="466"/>
      <c r="D82" s="466"/>
      <c r="E82" s="466"/>
      <c r="F82" s="466"/>
      <c r="G82" s="468"/>
      <c r="H82" s="468"/>
      <c r="I82" s="468"/>
      <c r="J82" s="37"/>
      <c r="AQ82" s="37"/>
      <c r="BO82" s="37"/>
      <c r="CN82" s="37"/>
      <c r="CV82" s="37"/>
      <c r="DU82" s="37"/>
    </row>
    <row r="83" spans="1:125" x14ac:dyDescent="0.2">
      <c r="B83" s="466"/>
      <c r="C83" s="466"/>
      <c r="D83" s="466"/>
      <c r="E83" s="466"/>
      <c r="F83" s="466"/>
      <c r="G83" s="468"/>
      <c r="H83" s="468"/>
      <c r="I83" s="468"/>
      <c r="J83" s="37"/>
    </row>
    <row r="84" spans="1:125" x14ac:dyDescent="0.2">
      <c r="A84" s="29"/>
      <c r="B84" s="14"/>
      <c r="C84" s="29"/>
      <c r="D84" s="29"/>
      <c r="E84" s="29"/>
      <c r="F84" s="312"/>
      <c r="G84" s="29"/>
      <c r="H84" s="29"/>
      <c r="I84" s="29"/>
      <c r="J84" s="312"/>
    </row>
    <row r="85" spans="1:125" x14ac:dyDescent="0.2">
      <c r="B85" s="14"/>
      <c r="J85" s="37"/>
    </row>
  </sheetData>
  <mergeCells count="134">
    <mergeCell ref="ES3:ET4"/>
    <mergeCell ref="EM4:ER4"/>
    <mergeCell ref="L5:L7"/>
    <mergeCell ref="M5:M7"/>
    <mergeCell ref="N5:N7"/>
    <mergeCell ref="O5:V5"/>
    <mergeCell ref="X5:AE5"/>
    <mergeCell ref="AF5:AK5"/>
    <mergeCell ref="AL5:AL7"/>
    <mergeCell ref="AM5:AO5"/>
    <mergeCell ref="BH5:BJ5"/>
    <mergeCell ref="BK5:BM5"/>
    <mergeCell ref="BO5:BO7"/>
    <mergeCell ref="BQ5:CF5"/>
    <mergeCell ref="AT6:AT7"/>
    <mergeCell ref="AU6:AU7"/>
    <mergeCell ref="AV6:AV7"/>
    <mergeCell ref="AW6:AX6"/>
    <mergeCell ref="L3:M4"/>
    <mergeCell ref="AD6:AD7"/>
    <mergeCell ref="AE6:AE7"/>
    <mergeCell ref="EP5:ER5"/>
    <mergeCell ref="BB6:BC6"/>
    <mergeCell ref="BD6:BF6"/>
    <mergeCell ref="ES5:ES7"/>
    <mergeCell ref="ET5:ET7"/>
    <mergeCell ref="O6:O7"/>
    <mergeCell ref="P6:Q6"/>
    <mergeCell ref="R6:R7"/>
    <mergeCell ref="S6:S7"/>
    <mergeCell ref="U6:U7"/>
    <mergeCell ref="V6:V7"/>
    <mergeCell ref="X6:X7"/>
    <mergeCell ref="CX5:DM5"/>
    <mergeCell ref="DN5:DP5"/>
    <mergeCell ref="DQ5:DS5"/>
    <mergeCell ref="DU5:DU7"/>
    <mergeCell ref="DW5:EL5"/>
    <mergeCell ref="EM5:EO5"/>
    <mergeCell ref="DB6:DB7"/>
    <mergeCell ref="DC6:DD6"/>
    <mergeCell ref="DE6:DE7"/>
    <mergeCell ref="DF6:DF7"/>
    <mergeCell ref="CG5:CI5"/>
    <mergeCell ref="CJ5:CL5"/>
    <mergeCell ref="AY6:AY7"/>
    <mergeCell ref="AZ6:AZ7"/>
    <mergeCell ref="BA6:BA7"/>
    <mergeCell ref="AF6:AG6"/>
    <mergeCell ref="AH6:AJ6"/>
    <mergeCell ref="AK6:AK7"/>
    <mergeCell ref="AM6:AM7"/>
    <mergeCell ref="AN6:AO6"/>
    <mergeCell ref="AR6:AS6"/>
    <mergeCell ref="AQ5:AQ7"/>
    <mergeCell ref="AR5:BG5"/>
    <mergeCell ref="BG6:BG7"/>
    <mergeCell ref="BS6:BS7"/>
    <mergeCell ref="BT6:BT7"/>
    <mergeCell ref="BU6:BU7"/>
    <mergeCell ref="BV6:BW6"/>
    <mergeCell ref="BX6:BX7"/>
    <mergeCell ref="BY6:BY7"/>
    <mergeCell ref="BH6:BH7"/>
    <mergeCell ref="BI6:BJ6"/>
    <mergeCell ref="BK6:BK7"/>
    <mergeCell ref="BL6:BM6"/>
    <mergeCell ref="BP6:BP7"/>
    <mergeCell ref="BQ6:BR6"/>
    <mergeCell ref="CR6:CR7"/>
    <mergeCell ref="CS6:CT6"/>
    <mergeCell ref="CW6:CW7"/>
    <mergeCell ref="CX6:CY6"/>
    <mergeCell ref="CZ6:CZ7"/>
    <mergeCell ref="DA6:DA7"/>
    <mergeCell ref="BZ6:BZ7"/>
    <mergeCell ref="CA6:CB6"/>
    <mergeCell ref="CC6:CE6"/>
    <mergeCell ref="CF6:CF7"/>
    <mergeCell ref="CG6:CG7"/>
    <mergeCell ref="CH6:CI6"/>
    <mergeCell ref="CN5:CN7"/>
    <mergeCell ref="CO5:CQ5"/>
    <mergeCell ref="CR5:CT5"/>
    <mergeCell ref="CV5:CV7"/>
    <mergeCell ref="CJ6:CJ7"/>
    <mergeCell ref="CK6:CL6"/>
    <mergeCell ref="CO6:CO7"/>
    <mergeCell ref="CP6:CQ6"/>
    <mergeCell ref="DQ6:DQ7"/>
    <mergeCell ref="DR6:DS6"/>
    <mergeCell ref="DV6:DV7"/>
    <mergeCell ref="DW6:DX6"/>
    <mergeCell ref="DY6:DY7"/>
    <mergeCell ref="DZ6:DZ7"/>
    <mergeCell ref="DG6:DG7"/>
    <mergeCell ref="DH6:DI6"/>
    <mergeCell ref="DJ6:DL6"/>
    <mergeCell ref="DM6:DM7"/>
    <mergeCell ref="DN6:DN7"/>
    <mergeCell ref="DO6:DP6"/>
    <mergeCell ref="EI6:EK6"/>
    <mergeCell ref="EL6:EL7"/>
    <mergeCell ref="EM6:EM7"/>
    <mergeCell ref="EN6:EO6"/>
    <mergeCell ref="EP6:EP7"/>
    <mergeCell ref="EQ6:ER6"/>
    <mergeCell ref="EA6:EA7"/>
    <mergeCell ref="EB6:EC6"/>
    <mergeCell ref="ED6:ED7"/>
    <mergeCell ref="EE6:EE7"/>
    <mergeCell ref="EF6:EF7"/>
    <mergeCell ref="EG6:EH6"/>
    <mergeCell ref="N3:N4"/>
    <mergeCell ref="I6:I7"/>
    <mergeCell ref="J6:J7"/>
    <mergeCell ref="G81:I81"/>
    <mergeCell ref="T6:T7"/>
    <mergeCell ref="S80:U80"/>
    <mergeCell ref="M81:AC81"/>
    <mergeCell ref="A5:A7"/>
    <mergeCell ref="B5:B7"/>
    <mergeCell ref="C5:J5"/>
    <mergeCell ref="C6:C7"/>
    <mergeCell ref="D6:E6"/>
    <mergeCell ref="F6:F7"/>
    <mergeCell ref="G6:G7"/>
    <mergeCell ref="H6:H7"/>
    <mergeCell ref="Y6:Y7"/>
    <mergeCell ref="Z6:Z7"/>
    <mergeCell ref="AA6:AB6"/>
    <mergeCell ref="AC6:AC7"/>
    <mergeCell ref="N36:N39"/>
    <mergeCell ref="W5:W7"/>
  </mergeCells>
  <printOptions verticalCentered="1"/>
  <pageMargins left="0.39370078740157483" right="0" top="0" bottom="0" header="0" footer="0"/>
  <pageSetup paperSize="8" scale="33" orientation="landscape" r:id="rId1"/>
  <headerFooter alignWithMargins="0">
    <oddFooter>&amp;F</oddFooter>
  </headerFooter>
  <colBreaks count="5" manualBreakCount="5">
    <brk id="41" min="2" max="77" man="1"/>
    <brk id="65" min="2" max="77" man="1"/>
    <brk id="91" min="2" max="77" man="1"/>
    <brk id="98" min="2" max="77" man="1"/>
    <brk id="123" min="2" max="7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85"/>
  <sheetViews>
    <sheetView tabSelected="1" view="pageBreakPreview" topLeftCell="L3" zoomScale="50" zoomScaleNormal="60" zoomScaleSheetLayoutView="50" workbookViewId="0">
      <selection activeCell="V19" sqref="V19:AE21"/>
    </sheetView>
  </sheetViews>
  <sheetFormatPr defaultRowHeight="18.75" x14ac:dyDescent="0.2"/>
  <cols>
    <col min="1" max="1" width="9.5703125" style="11" hidden="1" customWidth="1"/>
    <col min="2" max="2" width="66.42578125" style="11" hidden="1" customWidth="1"/>
    <col min="3" max="3" width="13.28515625" style="11" hidden="1" customWidth="1"/>
    <col min="4" max="4" width="16" style="11" hidden="1" customWidth="1"/>
    <col min="5" max="5" width="19.7109375" style="11" hidden="1" customWidth="1"/>
    <col min="6" max="6" width="19.140625" style="11" hidden="1" customWidth="1"/>
    <col min="7" max="8" width="18" style="11" hidden="1" customWidth="1"/>
    <col min="9" max="9" width="17.7109375" style="11" hidden="1" customWidth="1"/>
    <col min="10" max="10" width="23.28515625" style="11" hidden="1" customWidth="1"/>
    <col min="11" max="11" width="0" style="14" hidden="1" customWidth="1"/>
    <col min="12" max="12" width="9.5703125" style="11" customWidth="1"/>
    <col min="13" max="13" width="57.7109375" style="400" customWidth="1"/>
    <col min="14" max="14" width="23.5703125" style="11" customWidth="1"/>
    <col min="15" max="15" width="15.140625" style="11" customWidth="1"/>
    <col min="16" max="16" width="17.42578125" style="14" customWidth="1"/>
    <col min="17" max="17" width="18.85546875" style="14" customWidth="1"/>
    <col min="18" max="18" width="17.7109375" style="14" customWidth="1"/>
    <col min="19" max="19" width="18" style="11" customWidth="1"/>
    <col min="20" max="20" width="18" style="14" customWidth="1"/>
    <col min="21" max="21" width="17.7109375" style="14" customWidth="1"/>
    <col min="22" max="22" width="24.140625" style="14" customWidth="1"/>
    <col min="23" max="23" width="16.140625" style="14" hidden="1" customWidth="1"/>
    <col min="24" max="25" width="22.7109375" style="14" customWidth="1"/>
    <col min="26" max="27" width="25.28515625" style="14" customWidth="1"/>
    <col min="28" max="28" width="21" style="14" customWidth="1"/>
    <col min="29" max="29" width="22.42578125" style="11" customWidth="1"/>
    <col min="30" max="30" width="17.28515625" style="14" customWidth="1"/>
    <col min="31" max="31" width="25.28515625" style="14" customWidth="1"/>
    <col min="32" max="32" width="18.42578125" style="14" customWidth="1"/>
    <col min="33" max="33" width="16.85546875" style="14" customWidth="1"/>
    <col min="34" max="34" width="17.85546875" style="14" customWidth="1"/>
    <col min="35" max="35" width="14.42578125" style="14" customWidth="1"/>
    <col min="36" max="36" width="26.85546875" style="14" customWidth="1"/>
    <col min="37" max="37" width="19" style="14" customWidth="1"/>
    <col min="38" max="38" width="23.5703125" style="24" hidden="1" customWidth="1"/>
    <col min="39" max="253" width="9.140625" style="14"/>
    <col min="254" max="254" width="3.28515625" style="14" bestFit="1" customWidth="1"/>
    <col min="255" max="255" width="35.28515625" style="14" customWidth="1"/>
    <col min="256" max="256" width="13.28515625" style="14" customWidth="1"/>
    <col min="257" max="257" width="14.28515625" style="14" customWidth="1"/>
    <col min="258" max="258" width="13.7109375" style="14" customWidth="1"/>
    <col min="259" max="259" width="13.5703125" style="14" customWidth="1"/>
    <col min="260" max="261" width="15.140625" style="14" customWidth="1"/>
    <col min="262" max="262" width="16" style="14" customWidth="1"/>
    <col min="263" max="263" width="23.7109375" style="14" customWidth="1"/>
    <col min="264" max="264" width="22" style="14" customWidth="1"/>
    <col min="265" max="265" width="18.140625" style="14" customWidth="1"/>
    <col min="266" max="266" width="20.85546875" style="14" customWidth="1"/>
    <col min="267" max="267" width="22.7109375" style="14" customWidth="1"/>
    <col min="268" max="268" width="12.42578125" style="14" customWidth="1"/>
    <col min="269" max="269" width="19.140625" style="14" bestFit="1" customWidth="1"/>
    <col min="270" max="270" width="15.5703125" style="14" customWidth="1"/>
    <col min="271" max="271" width="13.85546875" style="14" customWidth="1"/>
    <col min="272" max="272" width="23.5703125" style="14" customWidth="1"/>
    <col min="273" max="273" width="12" style="14" customWidth="1"/>
    <col min="274" max="274" width="14.140625" style="14" customWidth="1"/>
    <col min="275" max="275" width="0" style="14" hidden="1" customWidth="1"/>
    <col min="276" max="276" width="21.5703125" style="14" customWidth="1"/>
    <col min="277" max="277" width="11.7109375" style="14" bestFit="1" customWidth="1"/>
    <col min="278" max="278" width="22.5703125" style="14" customWidth="1"/>
    <col min="279" max="279" width="10.140625" style="14" customWidth="1"/>
    <col min="280" max="280" width="15.28515625" style="14" customWidth="1"/>
    <col min="281" max="509" width="9.140625" style="14"/>
    <col min="510" max="510" width="3.28515625" style="14" bestFit="1" customWidth="1"/>
    <col min="511" max="511" width="35.28515625" style="14" customWidth="1"/>
    <col min="512" max="512" width="13.28515625" style="14" customWidth="1"/>
    <col min="513" max="513" width="14.28515625" style="14" customWidth="1"/>
    <col min="514" max="514" width="13.7109375" style="14" customWidth="1"/>
    <col min="515" max="515" width="13.5703125" style="14" customWidth="1"/>
    <col min="516" max="517" width="15.140625" style="14" customWidth="1"/>
    <col min="518" max="518" width="16" style="14" customWidth="1"/>
    <col min="519" max="519" width="23.7109375" style="14" customWidth="1"/>
    <col min="520" max="520" width="22" style="14" customWidth="1"/>
    <col min="521" max="521" width="18.140625" style="14" customWidth="1"/>
    <col min="522" max="522" width="20.85546875" style="14" customWidth="1"/>
    <col min="523" max="523" width="22.7109375" style="14" customWidth="1"/>
    <col min="524" max="524" width="12.42578125" style="14" customWidth="1"/>
    <col min="525" max="525" width="19.140625" style="14" bestFit="1" customWidth="1"/>
    <col min="526" max="526" width="15.5703125" style="14" customWidth="1"/>
    <col min="527" max="527" width="13.85546875" style="14" customWidth="1"/>
    <col min="528" max="528" width="23.5703125" style="14" customWidth="1"/>
    <col min="529" max="529" width="12" style="14" customWidth="1"/>
    <col min="530" max="530" width="14.140625" style="14" customWidth="1"/>
    <col min="531" max="531" width="0" style="14" hidden="1" customWidth="1"/>
    <col min="532" max="532" width="21.5703125" style="14" customWidth="1"/>
    <col min="533" max="533" width="11.7109375" style="14" bestFit="1" customWidth="1"/>
    <col min="534" max="534" width="22.5703125" style="14" customWidth="1"/>
    <col min="535" max="535" width="10.140625" style="14" customWidth="1"/>
    <col min="536" max="536" width="15.28515625" style="14" customWidth="1"/>
    <col min="537" max="765" width="9.140625" style="14"/>
    <col min="766" max="766" width="3.28515625" style="14" bestFit="1" customWidth="1"/>
    <col min="767" max="767" width="35.28515625" style="14" customWidth="1"/>
    <col min="768" max="768" width="13.28515625" style="14" customWidth="1"/>
    <col min="769" max="769" width="14.28515625" style="14" customWidth="1"/>
    <col min="770" max="770" width="13.7109375" style="14" customWidth="1"/>
    <col min="771" max="771" width="13.5703125" style="14" customWidth="1"/>
    <col min="772" max="773" width="15.140625" style="14" customWidth="1"/>
    <col min="774" max="774" width="16" style="14" customWidth="1"/>
    <col min="775" max="775" width="23.7109375" style="14" customWidth="1"/>
    <col min="776" max="776" width="22" style="14" customWidth="1"/>
    <col min="777" max="777" width="18.140625" style="14" customWidth="1"/>
    <col min="778" max="778" width="20.85546875" style="14" customWidth="1"/>
    <col min="779" max="779" width="22.7109375" style="14" customWidth="1"/>
    <col min="780" max="780" width="12.42578125" style="14" customWidth="1"/>
    <col min="781" max="781" width="19.140625" style="14" bestFit="1" customWidth="1"/>
    <col min="782" max="782" width="15.5703125" style="14" customWidth="1"/>
    <col min="783" max="783" width="13.85546875" style="14" customWidth="1"/>
    <col min="784" max="784" width="23.5703125" style="14" customWidth="1"/>
    <col min="785" max="785" width="12" style="14" customWidth="1"/>
    <col min="786" max="786" width="14.140625" style="14" customWidth="1"/>
    <col min="787" max="787" width="0" style="14" hidden="1" customWidth="1"/>
    <col min="788" max="788" width="21.5703125" style="14" customWidth="1"/>
    <col min="789" max="789" width="11.7109375" style="14" bestFit="1" customWidth="1"/>
    <col min="790" max="790" width="22.5703125" style="14" customWidth="1"/>
    <col min="791" max="791" width="10.140625" style="14" customWidth="1"/>
    <col min="792" max="792" width="15.28515625" style="14" customWidth="1"/>
    <col min="793" max="1021" width="9.140625" style="14"/>
    <col min="1022" max="1022" width="3.28515625" style="14" bestFit="1" customWidth="1"/>
    <col min="1023" max="1023" width="35.28515625" style="14" customWidth="1"/>
    <col min="1024" max="1024" width="13.28515625" style="14" customWidth="1"/>
    <col min="1025" max="1025" width="14.28515625" style="14" customWidth="1"/>
    <col min="1026" max="1026" width="13.7109375" style="14" customWidth="1"/>
    <col min="1027" max="1027" width="13.5703125" style="14" customWidth="1"/>
    <col min="1028" max="1029" width="15.140625" style="14" customWidth="1"/>
    <col min="1030" max="1030" width="16" style="14" customWidth="1"/>
    <col min="1031" max="1031" width="23.7109375" style="14" customWidth="1"/>
    <col min="1032" max="1032" width="22" style="14" customWidth="1"/>
    <col min="1033" max="1033" width="18.140625" style="14" customWidth="1"/>
    <col min="1034" max="1034" width="20.85546875" style="14" customWidth="1"/>
    <col min="1035" max="1035" width="22.7109375" style="14" customWidth="1"/>
    <col min="1036" max="1036" width="12.42578125" style="14" customWidth="1"/>
    <col min="1037" max="1037" width="19.140625" style="14" bestFit="1" customWidth="1"/>
    <col min="1038" max="1038" width="15.5703125" style="14" customWidth="1"/>
    <col min="1039" max="1039" width="13.85546875" style="14" customWidth="1"/>
    <col min="1040" max="1040" width="23.5703125" style="14" customWidth="1"/>
    <col min="1041" max="1041" width="12" style="14" customWidth="1"/>
    <col min="1042" max="1042" width="14.140625" style="14" customWidth="1"/>
    <col min="1043" max="1043" width="0" style="14" hidden="1" customWidth="1"/>
    <col min="1044" max="1044" width="21.5703125" style="14" customWidth="1"/>
    <col min="1045" max="1045" width="11.7109375" style="14" bestFit="1" customWidth="1"/>
    <col min="1046" max="1046" width="22.5703125" style="14" customWidth="1"/>
    <col min="1047" max="1047" width="10.140625" style="14" customWidth="1"/>
    <col min="1048" max="1048" width="15.28515625" style="14" customWidth="1"/>
    <col min="1049" max="1277" width="9.140625" style="14"/>
    <col min="1278" max="1278" width="3.28515625" style="14" bestFit="1" customWidth="1"/>
    <col min="1279" max="1279" width="35.28515625" style="14" customWidth="1"/>
    <col min="1280" max="1280" width="13.28515625" style="14" customWidth="1"/>
    <col min="1281" max="1281" width="14.28515625" style="14" customWidth="1"/>
    <col min="1282" max="1282" width="13.7109375" style="14" customWidth="1"/>
    <col min="1283" max="1283" width="13.5703125" style="14" customWidth="1"/>
    <col min="1284" max="1285" width="15.140625" style="14" customWidth="1"/>
    <col min="1286" max="1286" width="16" style="14" customWidth="1"/>
    <col min="1287" max="1287" width="23.7109375" style="14" customWidth="1"/>
    <col min="1288" max="1288" width="22" style="14" customWidth="1"/>
    <col min="1289" max="1289" width="18.140625" style="14" customWidth="1"/>
    <col min="1290" max="1290" width="20.85546875" style="14" customWidth="1"/>
    <col min="1291" max="1291" width="22.7109375" style="14" customWidth="1"/>
    <col min="1292" max="1292" width="12.42578125" style="14" customWidth="1"/>
    <col min="1293" max="1293" width="19.140625" style="14" bestFit="1" customWidth="1"/>
    <col min="1294" max="1294" width="15.5703125" style="14" customWidth="1"/>
    <col min="1295" max="1295" width="13.85546875" style="14" customWidth="1"/>
    <col min="1296" max="1296" width="23.5703125" style="14" customWidth="1"/>
    <col min="1297" max="1297" width="12" style="14" customWidth="1"/>
    <col min="1298" max="1298" width="14.140625" style="14" customWidth="1"/>
    <col min="1299" max="1299" width="0" style="14" hidden="1" customWidth="1"/>
    <col min="1300" max="1300" width="21.5703125" style="14" customWidth="1"/>
    <col min="1301" max="1301" width="11.7109375" style="14" bestFit="1" customWidth="1"/>
    <col min="1302" max="1302" width="22.5703125" style="14" customWidth="1"/>
    <col min="1303" max="1303" width="10.140625" style="14" customWidth="1"/>
    <col min="1304" max="1304" width="15.28515625" style="14" customWidth="1"/>
    <col min="1305" max="1533" width="9.140625" style="14"/>
    <col min="1534" max="1534" width="3.28515625" style="14" bestFit="1" customWidth="1"/>
    <col min="1535" max="1535" width="35.28515625" style="14" customWidth="1"/>
    <col min="1536" max="1536" width="13.28515625" style="14" customWidth="1"/>
    <col min="1537" max="1537" width="14.28515625" style="14" customWidth="1"/>
    <col min="1538" max="1538" width="13.7109375" style="14" customWidth="1"/>
    <col min="1539" max="1539" width="13.5703125" style="14" customWidth="1"/>
    <col min="1540" max="1541" width="15.140625" style="14" customWidth="1"/>
    <col min="1542" max="1542" width="16" style="14" customWidth="1"/>
    <col min="1543" max="1543" width="23.7109375" style="14" customWidth="1"/>
    <col min="1544" max="1544" width="22" style="14" customWidth="1"/>
    <col min="1545" max="1545" width="18.140625" style="14" customWidth="1"/>
    <col min="1546" max="1546" width="20.85546875" style="14" customWidth="1"/>
    <col min="1547" max="1547" width="22.7109375" style="14" customWidth="1"/>
    <col min="1548" max="1548" width="12.42578125" style="14" customWidth="1"/>
    <col min="1549" max="1549" width="19.140625" style="14" bestFit="1" customWidth="1"/>
    <col min="1550" max="1550" width="15.5703125" style="14" customWidth="1"/>
    <col min="1551" max="1551" width="13.85546875" style="14" customWidth="1"/>
    <col min="1552" max="1552" width="23.5703125" style="14" customWidth="1"/>
    <col min="1553" max="1553" width="12" style="14" customWidth="1"/>
    <col min="1554" max="1554" width="14.140625" style="14" customWidth="1"/>
    <col min="1555" max="1555" width="0" style="14" hidden="1" customWidth="1"/>
    <col min="1556" max="1556" width="21.5703125" style="14" customWidth="1"/>
    <col min="1557" max="1557" width="11.7109375" style="14" bestFit="1" customWidth="1"/>
    <col min="1558" max="1558" width="22.5703125" style="14" customWidth="1"/>
    <col min="1559" max="1559" width="10.140625" style="14" customWidth="1"/>
    <col min="1560" max="1560" width="15.28515625" style="14" customWidth="1"/>
    <col min="1561" max="1789" width="9.140625" style="14"/>
    <col min="1790" max="1790" width="3.28515625" style="14" bestFit="1" customWidth="1"/>
    <col min="1791" max="1791" width="35.28515625" style="14" customWidth="1"/>
    <col min="1792" max="1792" width="13.28515625" style="14" customWidth="1"/>
    <col min="1793" max="1793" width="14.28515625" style="14" customWidth="1"/>
    <col min="1794" max="1794" width="13.7109375" style="14" customWidth="1"/>
    <col min="1795" max="1795" width="13.5703125" style="14" customWidth="1"/>
    <col min="1796" max="1797" width="15.140625" style="14" customWidth="1"/>
    <col min="1798" max="1798" width="16" style="14" customWidth="1"/>
    <col min="1799" max="1799" width="23.7109375" style="14" customWidth="1"/>
    <col min="1800" max="1800" width="22" style="14" customWidth="1"/>
    <col min="1801" max="1801" width="18.140625" style="14" customWidth="1"/>
    <col min="1802" max="1802" width="20.85546875" style="14" customWidth="1"/>
    <col min="1803" max="1803" width="22.7109375" style="14" customWidth="1"/>
    <col min="1804" max="1804" width="12.42578125" style="14" customWidth="1"/>
    <col min="1805" max="1805" width="19.140625" style="14" bestFit="1" customWidth="1"/>
    <col min="1806" max="1806" width="15.5703125" style="14" customWidth="1"/>
    <col min="1807" max="1807" width="13.85546875" style="14" customWidth="1"/>
    <col min="1808" max="1808" width="23.5703125" style="14" customWidth="1"/>
    <col min="1809" max="1809" width="12" style="14" customWidth="1"/>
    <col min="1810" max="1810" width="14.140625" style="14" customWidth="1"/>
    <col min="1811" max="1811" width="0" style="14" hidden="1" customWidth="1"/>
    <col min="1812" max="1812" width="21.5703125" style="14" customWidth="1"/>
    <col min="1813" max="1813" width="11.7109375" style="14" bestFit="1" customWidth="1"/>
    <col min="1814" max="1814" width="22.5703125" style="14" customWidth="1"/>
    <col min="1815" max="1815" width="10.140625" style="14" customWidth="1"/>
    <col min="1816" max="1816" width="15.28515625" style="14" customWidth="1"/>
    <col min="1817" max="2045" width="9.140625" style="14"/>
    <col min="2046" max="2046" width="3.28515625" style="14" bestFit="1" customWidth="1"/>
    <col min="2047" max="2047" width="35.28515625" style="14" customWidth="1"/>
    <col min="2048" max="2048" width="13.28515625" style="14" customWidth="1"/>
    <col min="2049" max="2049" width="14.28515625" style="14" customWidth="1"/>
    <col min="2050" max="2050" width="13.7109375" style="14" customWidth="1"/>
    <col min="2051" max="2051" width="13.5703125" style="14" customWidth="1"/>
    <col min="2052" max="2053" width="15.140625" style="14" customWidth="1"/>
    <col min="2054" max="2054" width="16" style="14" customWidth="1"/>
    <col min="2055" max="2055" width="23.7109375" style="14" customWidth="1"/>
    <col min="2056" max="2056" width="22" style="14" customWidth="1"/>
    <col min="2057" max="2057" width="18.140625" style="14" customWidth="1"/>
    <col min="2058" max="2058" width="20.85546875" style="14" customWidth="1"/>
    <col min="2059" max="2059" width="22.7109375" style="14" customWidth="1"/>
    <col min="2060" max="2060" width="12.42578125" style="14" customWidth="1"/>
    <col min="2061" max="2061" width="19.140625" style="14" bestFit="1" customWidth="1"/>
    <col min="2062" max="2062" width="15.5703125" style="14" customWidth="1"/>
    <col min="2063" max="2063" width="13.85546875" style="14" customWidth="1"/>
    <col min="2064" max="2064" width="23.5703125" style="14" customWidth="1"/>
    <col min="2065" max="2065" width="12" style="14" customWidth="1"/>
    <col min="2066" max="2066" width="14.140625" style="14" customWidth="1"/>
    <col min="2067" max="2067" width="0" style="14" hidden="1" customWidth="1"/>
    <col min="2068" max="2068" width="21.5703125" style="14" customWidth="1"/>
    <col min="2069" max="2069" width="11.7109375" style="14" bestFit="1" customWidth="1"/>
    <col min="2070" max="2070" width="22.5703125" style="14" customWidth="1"/>
    <col min="2071" max="2071" width="10.140625" style="14" customWidth="1"/>
    <col min="2072" max="2072" width="15.28515625" style="14" customWidth="1"/>
    <col min="2073" max="2301" width="9.140625" style="14"/>
    <col min="2302" max="2302" width="3.28515625" style="14" bestFit="1" customWidth="1"/>
    <col min="2303" max="2303" width="35.28515625" style="14" customWidth="1"/>
    <col min="2304" max="2304" width="13.28515625" style="14" customWidth="1"/>
    <col min="2305" max="2305" width="14.28515625" style="14" customWidth="1"/>
    <col min="2306" max="2306" width="13.7109375" style="14" customWidth="1"/>
    <col min="2307" max="2307" width="13.5703125" style="14" customWidth="1"/>
    <col min="2308" max="2309" width="15.140625" style="14" customWidth="1"/>
    <col min="2310" max="2310" width="16" style="14" customWidth="1"/>
    <col min="2311" max="2311" width="23.7109375" style="14" customWidth="1"/>
    <col min="2312" max="2312" width="22" style="14" customWidth="1"/>
    <col min="2313" max="2313" width="18.140625" style="14" customWidth="1"/>
    <col min="2314" max="2314" width="20.85546875" style="14" customWidth="1"/>
    <col min="2315" max="2315" width="22.7109375" style="14" customWidth="1"/>
    <col min="2316" max="2316" width="12.42578125" style="14" customWidth="1"/>
    <col min="2317" max="2317" width="19.140625" style="14" bestFit="1" customWidth="1"/>
    <col min="2318" max="2318" width="15.5703125" style="14" customWidth="1"/>
    <col min="2319" max="2319" width="13.85546875" style="14" customWidth="1"/>
    <col min="2320" max="2320" width="23.5703125" style="14" customWidth="1"/>
    <col min="2321" max="2321" width="12" style="14" customWidth="1"/>
    <col min="2322" max="2322" width="14.140625" style="14" customWidth="1"/>
    <col min="2323" max="2323" width="0" style="14" hidden="1" customWidth="1"/>
    <col min="2324" max="2324" width="21.5703125" style="14" customWidth="1"/>
    <col min="2325" max="2325" width="11.7109375" style="14" bestFit="1" customWidth="1"/>
    <col min="2326" max="2326" width="22.5703125" style="14" customWidth="1"/>
    <col min="2327" max="2327" width="10.140625" style="14" customWidth="1"/>
    <col min="2328" max="2328" width="15.28515625" style="14" customWidth="1"/>
    <col min="2329" max="2557" width="9.140625" style="14"/>
    <col min="2558" max="2558" width="3.28515625" style="14" bestFit="1" customWidth="1"/>
    <col min="2559" max="2559" width="35.28515625" style="14" customWidth="1"/>
    <col min="2560" max="2560" width="13.28515625" style="14" customWidth="1"/>
    <col min="2561" max="2561" width="14.28515625" style="14" customWidth="1"/>
    <col min="2562" max="2562" width="13.7109375" style="14" customWidth="1"/>
    <col min="2563" max="2563" width="13.5703125" style="14" customWidth="1"/>
    <col min="2564" max="2565" width="15.140625" style="14" customWidth="1"/>
    <col min="2566" max="2566" width="16" style="14" customWidth="1"/>
    <col min="2567" max="2567" width="23.7109375" style="14" customWidth="1"/>
    <col min="2568" max="2568" width="22" style="14" customWidth="1"/>
    <col min="2569" max="2569" width="18.140625" style="14" customWidth="1"/>
    <col min="2570" max="2570" width="20.85546875" style="14" customWidth="1"/>
    <col min="2571" max="2571" width="22.7109375" style="14" customWidth="1"/>
    <col min="2572" max="2572" width="12.42578125" style="14" customWidth="1"/>
    <col min="2573" max="2573" width="19.140625" style="14" bestFit="1" customWidth="1"/>
    <col min="2574" max="2574" width="15.5703125" style="14" customWidth="1"/>
    <col min="2575" max="2575" width="13.85546875" style="14" customWidth="1"/>
    <col min="2576" max="2576" width="23.5703125" style="14" customWidth="1"/>
    <col min="2577" max="2577" width="12" style="14" customWidth="1"/>
    <col min="2578" max="2578" width="14.140625" style="14" customWidth="1"/>
    <col min="2579" max="2579" width="0" style="14" hidden="1" customWidth="1"/>
    <col min="2580" max="2580" width="21.5703125" style="14" customWidth="1"/>
    <col min="2581" max="2581" width="11.7109375" style="14" bestFit="1" customWidth="1"/>
    <col min="2582" max="2582" width="22.5703125" style="14" customWidth="1"/>
    <col min="2583" max="2583" width="10.140625" style="14" customWidth="1"/>
    <col min="2584" max="2584" width="15.28515625" style="14" customWidth="1"/>
    <col min="2585" max="2813" width="9.140625" style="14"/>
    <col min="2814" max="2814" width="3.28515625" style="14" bestFit="1" customWidth="1"/>
    <col min="2815" max="2815" width="35.28515625" style="14" customWidth="1"/>
    <col min="2816" max="2816" width="13.28515625" style="14" customWidth="1"/>
    <col min="2817" max="2817" width="14.28515625" style="14" customWidth="1"/>
    <col min="2818" max="2818" width="13.7109375" style="14" customWidth="1"/>
    <col min="2819" max="2819" width="13.5703125" style="14" customWidth="1"/>
    <col min="2820" max="2821" width="15.140625" style="14" customWidth="1"/>
    <col min="2822" max="2822" width="16" style="14" customWidth="1"/>
    <col min="2823" max="2823" width="23.7109375" style="14" customWidth="1"/>
    <col min="2824" max="2824" width="22" style="14" customWidth="1"/>
    <col min="2825" max="2825" width="18.140625" style="14" customWidth="1"/>
    <col min="2826" max="2826" width="20.85546875" style="14" customWidth="1"/>
    <col min="2827" max="2827" width="22.7109375" style="14" customWidth="1"/>
    <col min="2828" max="2828" width="12.42578125" style="14" customWidth="1"/>
    <col min="2829" max="2829" width="19.140625" style="14" bestFit="1" customWidth="1"/>
    <col min="2830" max="2830" width="15.5703125" style="14" customWidth="1"/>
    <col min="2831" max="2831" width="13.85546875" style="14" customWidth="1"/>
    <col min="2832" max="2832" width="23.5703125" style="14" customWidth="1"/>
    <col min="2833" max="2833" width="12" style="14" customWidth="1"/>
    <col min="2834" max="2834" width="14.140625" style="14" customWidth="1"/>
    <col min="2835" max="2835" width="0" style="14" hidden="1" customWidth="1"/>
    <col min="2836" max="2836" width="21.5703125" style="14" customWidth="1"/>
    <col min="2837" max="2837" width="11.7109375" style="14" bestFit="1" customWidth="1"/>
    <col min="2838" max="2838" width="22.5703125" style="14" customWidth="1"/>
    <col min="2839" max="2839" width="10.140625" style="14" customWidth="1"/>
    <col min="2840" max="2840" width="15.28515625" style="14" customWidth="1"/>
    <col min="2841" max="3069" width="9.140625" style="14"/>
    <col min="3070" max="3070" width="3.28515625" style="14" bestFit="1" customWidth="1"/>
    <col min="3071" max="3071" width="35.28515625" style="14" customWidth="1"/>
    <col min="3072" max="3072" width="13.28515625" style="14" customWidth="1"/>
    <col min="3073" max="3073" width="14.28515625" style="14" customWidth="1"/>
    <col min="3074" max="3074" width="13.7109375" style="14" customWidth="1"/>
    <col min="3075" max="3075" width="13.5703125" style="14" customWidth="1"/>
    <col min="3076" max="3077" width="15.140625" style="14" customWidth="1"/>
    <col min="3078" max="3078" width="16" style="14" customWidth="1"/>
    <col min="3079" max="3079" width="23.7109375" style="14" customWidth="1"/>
    <col min="3080" max="3080" width="22" style="14" customWidth="1"/>
    <col min="3081" max="3081" width="18.140625" style="14" customWidth="1"/>
    <col min="3082" max="3082" width="20.85546875" style="14" customWidth="1"/>
    <col min="3083" max="3083" width="22.7109375" style="14" customWidth="1"/>
    <col min="3084" max="3084" width="12.42578125" style="14" customWidth="1"/>
    <col min="3085" max="3085" width="19.140625" style="14" bestFit="1" customWidth="1"/>
    <col min="3086" max="3086" width="15.5703125" style="14" customWidth="1"/>
    <col min="3087" max="3087" width="13.85546875" style="14" customWidth="1"/>
    <col min="3088" max="3088" width="23.5703125" style="14" customWidth="1"/>
    <col min="3089" max="3089" width="12" style="14" customWidth="1"/>
    <col min="3090" max="3090" width="14.140625" style="14" customWidth="1"/>
    <col min="3091" max="3091" width="0" style="14" hidden="1" customWidth="1"/>
    <col min="3092" max="3092" width="21.5703125" style="14" customWidth="1"/>
    <col min="3093" max="3093" width="11.7109375" style="14" bestFit="1" customWidth="1"/>
    <col min="3094" max="3094" width="22.5703125" style="14" customWidth="1"/>
    <col min="3095" max="3095" width="10.140625" style="14" customWidth="1"/>
    <col min="3096" max="3096" width="15.28515625" style="14" customWidth="1"/>
    <col min="3097" max="3325" width="9.140625" style="14"/>
    <col min="3326" max="3326" width="3.28515625" style="14" bestFit="1" customWidth="1"/>
    <col min="3327" max="3327" width="35.28515625" style="14" customWidth="1"/>
    <col min="3328" max="3328" width="13.28515625" style="14" customWidth="1"/>
    <col min="3329" max="3329" width="14.28515625" style="14" customWidth="1"/>
    <col min="3330" max="3330" width="13.7109375" style="14" customWidth="1"/>
    <col min="3331" max="3331" width="13.5703125" style="14" customWidth="1"/>
    <col min="3332" max="3333" width="15.140625" style="14" customWidth="1"/>
    <col min="3334" max="3334" width="16" style="14" customWidth="1"/>
    <col min="3335" max="3335" width="23.7109375" style="14" customWidth="1"/>
    <col min="3336" max="3336" width="22" style="14" customWidth="1"/>
    <col min="3337" max="3337" width="18.140625" style="14" customWidth="1"/>
    <col min="3338" max="3338" width="20.85546875" style="14" customWidth="1"/>
    <col min="3339" max="3339" width="22.7109375" style="14" customWidth="1"/>
    <col min="3340" max="3340" width="12.42578125" style="14" customWidth="1"/>
    <col min="3341" max="3341" width="19.140625" style="14" bestFit="1" customWidth="1"/>
    <col min="3342" max="3342" width="15.5703125" style="14" customWidth="1"/>
    <col min="3343" max="3343" width="13.85546875" style="14" customWidth="1"/>
    <col min="3344" max="3344" width="23.5703125" style="14" customWidth="1"/>
    <col min="3345" max="3345" width="12" style="14" customWidth="1"/>
    <col min="3346" max="3346" width="14.140625" style="14" customWidth="1"/>
    <col min="3347" max="3347" width="0" style="14" hidden="1" customWidth="1"/>
    <col min="3348" max="3348" width="21.5703125" style="14" customWidth="1"/>
    <col min="3349" max="3349" width="11.7109375" style="14" bestFit="1" customWidth="1"/>
    <col min="3350" max="3350" width="22.5703125" style="14" customWidth="1"/>
    <col min="3351" max="3351" width="10.140625" style="14" customWidth="1"/>
    <col min="3352" max="3352" width="15.28515625" style="14" customWidth="1"/>
    <col min="3353" max="3581" width="9.140625" style="14"/>
    <col min="3582" max="3582" width="3.28515625" style="14" bestFit="1" customWidth="1"/>
    <col min="3583" max="3583" width="35.28515625" style="14" customWidth="1"/>
    <col min="3584" max="3584" width="13.28515625" style="14" customWidth="1"/>
    <col min="3585" max="3585" width="14.28515625" style="14" customWidth="1"/>
    <col min="3586" max="3586" width="13.7109375" style="14" customWidth="1"/>
    <col min="3587" max="3587" width="13.5703125" style="14" customWidth="1"/>
    <col min="3588" max="3589" width="15.140625" style="14" customWidth="1"/>
    <col min="3590" max="3590" width="16" style="14" customWidth="1"/>
    <col min="3591" max="3591" width="23.7109375" style="14" customWidth="1"/>
    <col min="3592" max="3592" width="22" style="14" customWidth="1"/>
    <col min="3593" max="3593" width="18.140625" style="14" customWidth="1"/>
    <col min="3594" max="3594" width="20.85546875" style="14" customWidth="1"/>
    <col min="3595" max="3595" width="22.7109375" style="14" customWidth="1"/>
    <col min="3596" max="3596" width="12.42578125" style="14" customWidth="1"/>
    <col min="3597" max="3597" width="19.140625" style="14" bestFit="1" customWidth="1"/>
    <col min="3598" max="3598" width="15.5703125" style="14" customWidth="1"/>
    <col min="3599" max="3599" width="13.85546875" style="14" customWidth="1"/>
    <col min="3600" max="3600" width="23.5703125" style="14" customWidth="1"/>
    <col min="3601" max="3601" width="12" style="14" customWidth="1"/>
    <col min="3602" max="3602" width="14.140625" style="14" customWidth="1"/>
    <col min="3603" max="3603" width="0" style="14" hidden="1" customWidth="1"/>
    <col min="3604" max="3604" width="21.5703125" style="14" customWidth="1"/>
    <col min="3605" max="3605" width="11.7109375" style="14" bestFit="1" customWidth="1"/>
    <col min="3606" max="3606" width="22.5703125" style="14" customWidth="1"/>
    <col min="3607" max="3607" width="10.140625" style="14" customWidth="1"/>
    <col min="3608" max="3608" width="15.28515625" style="14" customWidth="1"/>
    <col min="3609" max="3837" width="9.140625" style="14"/>
    <col min="3838" max="3838" width="3.28515625" style="14" bestFit="1" customWidth="1"/>
    <col min="3839" max="3839" width="35.28515625" style="14" customWidth="1"/>
    <col min="3840" max="3840" width="13.28515625" style="14" customWidth="1"/>
    <col min="3841" max="3841" width="14.28515625" style="14" customWidth="1"/>
    <col min="3842" max="3842" width="13.7109375" style="14" customWidth="1"/>
    <col min="3843" max="3843" width="13.5703125" style="14" customWidth="1"/>
    <col min="3844" max="3845" width="15.140625" style="14" customWidth="1"/>
    <col min="3846" max="3846" width="16" style="14" customWidth="1"/>
    <col min="3847" max="3847" width="23.7109375" style="14" customWidth="1"/>
    <col min="3848" max="3848" width="22" style="14" customWidth="1"/>
    <col min="3849" max="3849" width="18.140625" style="14" customWidth="1"/>
    <col min="3850" max="3850" width="20.85546875" style="14" customWidth="1"/>
    <col min="3851" max="3851" width="22.7109375" style="14" customWidth="1"/>
    <col min="3852" max="3852" width="12.42578125" style="14" customWidth="1"/>
    <col min="3853" max="3853" width="19.140625" style="14" bestFit="1" customWidth="1"/>
    <col min="3854" max="3854" width="15.5703125" style="14" customWidth="1"/>
    <col min="3855" max="3855" width="13.85546875" style="14" customWidth="1"/>
    <col min="3856" max="3856" width="23.5703125" style="14" customWidth="1"/>
    <col min="3857" max="3857" width="12" style="14" customWidth="1"/>
    <col min="3858" max="3858" width="14.140625" style="14" customWidth="1"/>
    <col min="3859" max="3859" width="0" style="14" hidden="1" customWidth="1"/>
    <col min="3860" max="3860" width="21.5703125" style="14" customWidth="1"/>
    <col min="3861" max="3861" width="11.7109375" style="14" bestFit="1" customWidth="1"/>
    <col min="3862" max="3862" width="22.5703125" style="14" customWidth="1"/>
    <col min="3863" max="3863" width="10.140625" style="14" customWidth="1"/>
    <col min="3864" max="3864" width="15.28515625" style="14" customWidth="1"/>
    <col min="3865" max="4093" width="9.140625" style="14"/>
    <col min="4094" max="4094" width="3.28515625" style="14" bestFit="1" customWidth="1"/>
    <col min="4095" max="4095" width="35.28515625" style="14" customWidth="1"/>
    <col min="4096" max="4096" width="13.28515625" style="14" customWidth="1"/>
    <col min="4097" max="4097" width="14.28515625" style="14" customWidth="1"/>
    <col min="4098" max="4098" width="13.7109375" style="14" customWidth="1"/>
    <col min="4099" max="4099" width="13.5703125" style="14" customWidth="1"/>
    <col min="4100" max="4101" width="15.140625" style="14" customWidth="1"/>
    <col min="4102" max="4102" width="16" style="14" customWidth="1"/>
    <col min="4103" max="4103" width="23.7109375" style="14" customWidth="1"/>
    <col min="4104" max="4104" width="22" style="14" customWidth="1"/>
    <col min="4105" max="4105" width="18.140625" style="14" customWidth="1"/>
    <col min="4106" max="4106" width="20.85546875" style="14" customWidth="1"/>
    <col min="4107" max="4107" width="22.7109375" style="14" customWidth="1"/>
    <col min="4108" max="4108" width="12.42578125" style="14" customWidth="1"/>
    <col min="4109" max="4109" width="19.140625" style="14" bestFit="1" customWidth="1"/>
    <col min="4110" max="4110" width="15.5703125" style="14" customWidth="1"/>
    <col min="4111" max="4111" width="13.85546875" style="14" customWidth="1"/>
    <col min="4112" max="4112" width="23.5703125" style="14" customWidth="1"/>
    <col min="4113" max="4113" width="12" style="14" customWidth="1"/>
    <col min="4114" max="4114" width="14.140625" style="14" customWidth="1"/>
    <col min="4115" max="4115" width="0" style="14" hidden="1" customWidth="1"/>
    <col min="4116" max="4116" width="21.5703125" style="14" customWidth="1"/>
    <col min="4117" max="4117" width="11.7109375" style="14" bestFit="1" customWidth="1"/>
    <col min="4118" max="4118" width="22.5703125" style="14" customWidth="1"/>
    <col min="4119" max="4119" width="10.140625" style="14" customWidth="1"/>
    <col min="4120" max="4120" width="15.28515625" style="14" customWidth="1"/>
    <col min="4121" max="4349" width="9.140625" style="14"/>
    <col min="4350" max="4350" width="3.28515625" style="14" bestFit="1" customWidth="1"/>
    <col min="4351" max="4351" width="35.28515625" style="14" customWidth="1"/>
    <col min="4352" max="4352" width="13.28515625" style="14" customWidth="1"/>
    <col min="4353" max="4353" width="14.28515625" style="14" customWidth="1"/>
    <col min="4354" max="4354" width="13.7109375" style="14" customWidth="1"/>
    <col min="4355" max="4355" width="13.5703125" style="14" customWidth="1"/>
    <col min="4356" max="4357" width="15.140625" style="14" customWidth="1"/>
    <col min="4358" max="4358" width="16" style="14" customWidth="1"/>
    <col min="4359" max="4359" width="23.7109375" style="14" customWidth="1"/>
    <col min="4360" max="4360" width="22" style="14" customWidth="1"/>
    <col min="4361" max="4361" width="18.140625" style="14" customWidth="1"/>
    <col min="4362" max="4362" width="20.85546875" style="14" customWidth="1"/>
    <col min="4363" max="4363" width="22.7109375" style="14" customWidth="1"/>
    <col min="4364" max="4364" width="12.42578125" style="14" customWidth="1"/>
    <col min="4365" max="4365" width="19.140625" style="14" bestFit="1" customWidth="1"/>
    <col min="4366" max="4366" width="15.5703125" style="14" customWidth="1"/>
    <col min="4367" max="4367" width="13.85546875" style="14" customWidth="1"/>
    <col min="4368" max="4368" width="23.5703125" style="14" customWidth="1"/>
    <col min="4369" max="4369" width="12" style="14" customWidth="1"/>
    <col min="4370" max="4370" width="14.140625" style="14" customWidth="1"/>
    <col min="4371" max="4371" width="0" style="14" hidden="1" customWidth="1"/>
    <col min="4372" max="4372" width="21.5703125" style="14" customWidth="1"/>
    <col min="4373" max="4373" width="11.7109375" style="14" bestFit="1" customWidth="1"/>
    <col min="4374" max="4374" width="22.5703125" style="14" customWidth="1"/>
    <col min="4375" max="4375" width="10.140625" style="14" customWidth="1"/>
    <col min="4376" max="4376" width="15.28515625" style="14" customWidth="1"/>
    <col min="4377" max="4605" width="9.140625" style="14"/>
    <col min="4606" max="4606" width="3.28515625" style="14" bestFit="1" customWidth="1"/>
    <col min="4607" max="4607" width="35.28515625" style="14" customWidth="1"/>
    <col min="4608" max="4608" width="13.28515625" style="14" customWidth="1"/>
    <col min="4609" max="4609" width="14.28515625" style="14" customWidth="1"/>
    <col min="4610" max="4610" width="13.7109375" style="14" customWidth="1"/>
    <col min="4611" max="4611" width="13.5703125" style="14" customWidth="1"/>
    <col min="4612" max="4613" width="15.140625" style="14" customWidth="1"/>
    <col min="4614" max="4614" width="16" style="14" customWidth="1"/>
    <col min="4615" max="4615" width="23.7109375" style="14" customWidth="1"/>
    <col min="4616" max="4616" width="22" style="14" customWidth="1"/>
    <col min="4617" max="4617" width="18.140625" style="14" customWidth="1"/>
    <col min="4618" max="4618" width="20.85546875" style="14" customWidth="1"/>
    <col min="4619" max="4619" width="22.7109375" style="14" customWidth="1"/>
    <col min="4620" max="4620" width="12.42578125" style="14" customWidth="1"/>
    <col min="4621" max="4621" width="19.140625" style="14" bestFit="1" customWidth="1"/>
    <col min="4622" max="4622" width="15.5703125" style="14" customWidth="1"/>
    <col min="4623" max="4623" width="13.85546875" style="14" customWidth="1"/>
    <col min="4624" max="4624" width="23.5703125" style="14" customWidth="1"/>
    <col min="4625" max="4625" width="12" style="14" customWidth="1"/>
    <col min="4626" max="4626" width="14.140625" style="14" customWidth="1"/>
    <col min="4627" max="4627" width="0" style="14" hidden="1" customWidth="1"/>
    <col min="4628" max="4628" width="21.5703125" style="14" customWidth="1"/>
    <col min="4629" max="4629" width="11.7109375" style="14" bestFit="1" customWidth="1"/>
    <col min="4630" max="4630" width="22.5703125" style="14" customWidth="1"/>
    <col min="4631" max="4631" width="10.140625" style="14" customWidth="1"/>
    <col min="4632" max="4632" width="15.28515625" style="14" customWidth="1"/>
    <col min="4633" max="4861" width="9.140625" style="14"/>
    <col min="4862" max="4862" width="3.28515625" style="14" bestFit="1" customWidth="1"/>
    <col min="4863" max="4863" width="35.28515625" style="14" customWidth="1"/>
    <col min="4864" max="4864" width="13.28515625" style="14" customWidth="1"/>
    <col min="4865" max="4865" width="14.28515625" style="14" customWidth="1"/>
    <col min="4866" max="4866" width="13.7109375" style="14" customWidth="1"/>
    <col min="4867" max="4867" width="13.5703125" style="14" customWidth="1"/>
    <col min="4868" max="4869" width="15.140625" style="14" customWidth="1"/>
    <col min="4870" max="4870" width="16" style="14" customWidth="1"/>
    <col min="4871" max="4871" width="23.7109375" style="14" customWidth="1"/>
    <col min="4872" max="4872" width="22" style="14" customWidth="1"/>
    <col min="4873" max="4873" width="18.140625" style="14" customWidth="1"/>
    <col min="4874" max="4874" width="20.85546875" style="14" customWidth="1"/>
    <col min="4875" max="4875" width="22.7109375" style="14" customWidth="1"/>
    <col min="4876" max="4876" width="12.42578125" style="14" customWidth="1"/>
    <col min="4877" max="4877" width="19.140625" style="14" bestFit="1" customWidth="1"/>
    <col min="4878" max="4878" width="15.5703125" style="14" customWidth="1"/>
    <col min="4879" max="4879" width="13.85546875" style="14" customWidth="1"/>
    <col min="4880" max="4880" width="23.5703125" style="14" customWidth="1"/>
    <col min="4881" max="4881" width="12" style="14" customWidth="1"/>
    <col min="4882" max="4882" width="14.140625" style="14" customWidth="1"/>
    <col min="4883" max="4883" width="0" style="14" hidden="1" customWidth="1"/>
    <col min="4884" max="4884" width="21.5703125" style="14" customWidth="1"/>
    <col min="4885" max="4885" width="11.7109375" style="14" bestFit="1" customWidth="1"/>
    <col min="4886" max="4886" width="22.5703125" style="14" customWidth="1"/>
    <col min="4887" max="4887" width="10.140625" style="14" customWidth="1"/>
    <col min="4888" max="4888" width="15.28515625" style="14" customWidth="1"/>
    <col min="4889" max="5117" width="9.140625" style="14"/>
    <col min="5118" max="5118" width="3.28515625" style="14" bestFit="1" customWidth="1"/>
    <col min="5119" max="5119" width="35.28515625" style="14" customWidth="1"/>
    <col min="5120" max="5120" width="13.28515625" style="14" customWidth="1"/>
    <col min="5121" max="5121" width="14.28515625" style="14" customWidth="1"/>
    <col min="5122" max="5122" width="13.7109375" style="14" customWidth="1"/>
    <col min="5123" max="5123" width="13.5703125" style="14" customWidth="1"/>
    <col min="5124" max="5125" width="15.140625" style="14" customWidth="1"/>
    <col min="5126" max="5126" width="16" style="14" customWidth="1"/>
    <col min="5127" max="5127" width="23.7109375" style="14" customWidth="1"/>
    <col min="5128" max="5128" width="22" style="14" customWidth="1"/>
    <col min="5129" max="5129" width="18.140625" style="14" customWidth="1"/>
    <col min="5130" max="5130" width="20.85546875" style="14" customWidth="1"/>
    <col min="5131" max="5131" width="22.7109375" style="14" customWidth="1"/>
    <col min="5132" max="5132" width="12.42578125" style="14" customWidth="1"/>
    <col min="5133" max="5133" width="19.140625" style="14" bestFit="1" customWidth="1"/>
    <col min="5134" max="5134" width="15.5703125" style="14" customWidth="1"/>
    <col min="5135" max="5135" width="13.85546875" style="14" customWidth="1"/>
    <col min="5136" max="5136" width="23.5703125" style="14" customWidth="1"/>
    <col min="5137" max="5137" width="12" style="14" customWidth="1"/>
    <col min="5138" max="5138" width="14.140625" style="14" customWidth="1"/>
    <col min="5139" max="5139" width="0" style="14" hidden="1" customWidth="1"/>
    <col min="5140" max="5140" width="21.5703125" style="14" customWidth="1"/>
    <col min="5141" max="5141" width="11.7109375" style="14" bestFit="1" customWidth="1"/>
    <col min="5142" max="5142" width="22.5703125" style="14" customWidth="1"/>
    <col min="5143" max="5143" width="10.140625" style="14" customWidth="1"/>
    <col min="5144" max="5144" width="15.28515625" style="14" customWidth="1"/>
    <col min="5145" max="5373" width="9.140625" style="14"/>
    <col min="5374" max="5374" width="3.28515625" style="14" bestFit="1" customWidth="1"/>
    <col min="5375" max="5375" width="35.28515625" style="14" customWidth="1"/>
    <col min="5376" max="5376" width="13.28515625" style="14" customWidth="1"/>
    <col min="5377" max="5377" width="14.28515625" style="14" customWidth="1"/>
    <col min="5378" max="5378" width="13.7109375" style="14" customWidth="1"/>
    <col min="5379" max="5379" width="13.5703125" style="14" customWidth="1"/>
    <col min="5380" max="5381" width="15.140625" style="14" customWidth="1"/>
    <col min="5382" max="5382" width="16" style="14" customWidth="1"/>
    <col min="5383" max="5383" width="23.7109375" style="14" customWidth="1"/>
    <col min="5384" max="5384" width="22" style="14" customWidth="1"/>
    <col min="5385" max="5385" width="18.140625" style="14" customWidth="1"/>
    <col min="5386" max="5386" width="20.85546875" style="14" customWidth="1"/>
    <col min="5387" max="5387" width="22.7109375" style="14" customWidth="1"/>
    <col min="5388" max="5388" width="12.42578125" style="14" customWidth="1"/>
    <col min="5389" max="5389" width="19.140625" style="14" bestFit="1" customWidth="1"/>
    <col min="5390" max="5390" width="15.5703125" style="14" customWidth="1"/>
    <col min="5391" max="5391" width="13.85546875" style="14" customWidth="1"/>
    <col min="5392" max="5392" width="23.5703125" style="14" customWidth="1"/>
    <col min="5393" max="5393" width="12" style="14" customWidth="1"/>
    <col min="5394" max="5394" width="14.140625" style="14" customWidth="1"/>
    <col min="5395" max="5395" width="0" style="14" hidden="1" customWidth="1"/>
    <col min="5396" max="5396" width="21.5703125" style="14" customWidth="1"/>
    <col min="5397" max="5397" width="11.7109375" style="14" bestFit="1" customWidth="1"/>
    <col min="5398" max="5398" width="22.5703125" style="14" customWidth="1"/>
    <col min="5399" max="5399" width="10.140625" style="14" customWidth="1"/>
    <col min="5400" max="5400" width="15.28515625" style="14" customWidth="1"/>
    <col min="5401" max="5629" width="9.140625" style="14"/>
    <col min="5630" max="5630" width="3.28515625" style="14" bestFit="1" customWidth="1"/>
    <col min="5631" max="5631" width="35.28515625" style="14" customWidth="1"/>
    <col min="5632" max="5632" width="13.28515625" style="14" customWidth="1"/>
    <col min="5633" max="5633" width="14.28515625" style="14" customWidth="1"/>
    <col min="5634" max="5634" width="13.7109375" style="14" customWidth="1"/>
    <col min="5635" max="5635" width="13.5703125" style="14" customWidth="1"/>
    <col min="5636" max="5637" width="15.140625" style="14" customWidth="1"/>
    <col min="5638" max="5638" width="16" style="14" customWidth="1"/>
    <col min="5639" max="5639" width="23.7109375" style="14" customWidth="1"/>
    <col min="5640" max="5640" width="22" style="14" customWidth="1"/>
    <col min="5641" max="5641" width="18.140625" style="14" customWidth="1"/>
    <col min="5642" max="5642" width="20.85546875" style="14" customWidth="1"/>
    <col min="5643" max="5643" width="22.7109375" style="14" customWidth="1"/>
    <col min="5644" max="5644" width="12.42578125" style="14" customWidth="1"/>
    <col min="5645" max="5645" width="19.140625" style="14" bestFit="1" customWidth="1"/>
    <col min="5646" max="5646" width="15.5703125" style="14" customWidth="1"/>
    <col min="5647" max="5647" width="13.85546875" style="14" customWidth="1"/>
    <col min="5648" max="5648" width="23.5703125" style="14" customWidth="1"/>
    <col min="5649" max="5649" width="12" style="14" customWidth="1"/>
    <col min="5650" max="5650" width="14.140625" style="14" customWidth="1"/>
    <col min="5651" max="5651" width="0" style="14" hidden="1" customWidth="1"/>
    <col min="5652" max="5652" width="21.5703125" style="14" customWidth="1"/>
    <col min="5653" max="5653" width="11.7109375" style="14" bestFit="1" customWidth="1"/>
    <col min="5654" max="5654" width="22.5703125" style="14" customWidth="1"/>
    <col min="5655" max="5655" width="10.140625" style="14" customWidth="1"/>
    <col min="5656" max="5656" width="15.28515625" style="14" customWidth="1"/>
    <col min="5657" max="5885" width="9.140625" style="14"/>
    <col min="5886" max="5886" width="3.28515625" style="14" bestFit="1" customWidth="1"/>
    <col min="5887" max="5887" width="35.28515625" style="14" customWidth="1"/>
    <col min="5888" max="5888" width="13.28515625" style="14" customWidth="1"/>
    <col min="5889" max="5889" width="14.28515625" style="14" customWidth="1"/>
    <col min="5890" max="5890" width="13.7109375" style="14" customWidth="1"/>
    <col min="5891" max="5891" width="13.5703125" style="14" customWidth="1"/>
    <col min="5892" max="5893" width="15.140625" style="14" customWidth="1"/>
    <col min="5894" max="5894" width="16" style="14" customWidth="1"/>
    <col min="5895" max="5895" width="23.7109375" style="14" customWidth="1"/>
    <col min="5896" max="5896" width="22" style="14" customWidth="1"/>
    <col min="5897" max="5897" width="18.140625" style="14" customWidth="1"/>
    <col min="5898" max="5898" width="20.85546875" style="14" customWidth="1"/>
    <col min="5899" max="5899" width="22.7109375" style="14" customWidth="1"/>
    <col min="5900" max="5900" width="12.42578125" style="14" customWidth="1"/>
    <col min="5901" max="5901" width="19.140625" style="14" bestFit="1" customWidth="1"/>
    <col min="5902" max="5902" width="15.5703125" style="14" customWidth="1"/>
    <col min="5903" max="5903" width="13.85546875" style="14" customWidth="1"/>
    <col min="5904" max="5904" width="23.5703125" style="14" customWidth="1"/>
    <col min="5905" max="5905" width="12" style="14" customWidth="1"/>
    <col min="5906" max="5906" width="14.140625" style="14" customWidth="1"/>
    <col min="5907" max="5907" width="0" style="14" hidden="1" customWidth="1"/>
    <col min="5908" max="5908" width="21.5703125" style="14" customWidth="1"/>
    <col min="5909" max="5909" width="11.7109375" style="14" bestFit="1" customWidth="1"/>
    <col min="5910" max="5910" width="22.5703125" style="14" customWidth="1"/>
    <col min="5911" max="5911" width="10.140625" style="14" customWidth="1"/>
    <col min="5912" max="5912" width="15.28515625" style="14" customWidth="1"/>
    <col min="5913" max="6141" width="9.140625" style="14"/>
    <col min="6142" max="6142" width="3.28515625" style="14" bestFit="1" customWidth="1"/>
    <col min="6143" max="6143" width="35.28515625" style="14" customWidth="1"/>
    <col min="6144" max="6144" width="13.28515625" style="14" customWidth="1"/>
    <col min="6145" max="6145" width="14.28515625" style="14" customWidth="1"/>
    <col min="6146" max="6146" width="13.7109375" style="14" customWidth="1"/>
    <col min="6147" max="6147" width="13.5703125" style="14" customWidth="1"/>
    <col min="6148" max="6149" width="15.140625" style="14" customWidth="1"/>
    <col min="6150" max="6150" width="16" style="14" customWidth="1"/>
    <col min="6151" max="6151" width="23.7109375" style="14" customWidth="1"/>
    <col min="6152" max="6152" width="22" style="14" customWidth="1"/>
    <col min="6153" max="6153" width="18.140625" style="14" customWidth="1"/>
    <col min="6154" max="6154" width="20.85546875" style="14" customWidth="1"/>
    <col min="6155" max="6155" width="22.7109375" style="14" customWidth="1"/>
    <col min="6156" max="6156" width="12.42578125" style="14" customWidth="1"/>
    <col min="6157" max="6157" width="19.140625" style="14" bestFit="1" customWidth="1"/>
    <col min="6158" max="6158" width="15.5703125" style="14" customWidth="1"/>
    <col min="6159" max="6159" width="13.85546875" style="14" customWidth="1"/>
    <col min="6160" max="6160" width="23.5703125" style="14" customWidth="1"/>
    <col min="6161" max="6161" width="12" style="14" customWidth="1"/>
    <col min="6162" max="6162" width="14.140625" style="14" customWidth="1"/>
    <col min="6163" max="6163" width="0" style="14" hidden="1" customWidth="1"/>
    <col min="6164" max="6164" width="21.5703125" style="14" customWidth="1"/>
    <col min="6165" max="6165" width="11.7109375" style="14" bestFit="1" customWidth="1"/>
    <col min="6166" max="6166" width="22.5703125" style="14" customWidth="1"/>
    <col min="6167" max="6167" width="10.140625" style="14" customWidth="1"/>
    <col min="6168" max="6168" width="15.28515625" style="14" customWidth="1"/>
    <col min="6169" max="6397" width="9.140625" style="14"/>
    <col min="6398" max="6398" width="3.28515625" style="14" bestFit="1" customWidth="1"/>
    <col min="6399" max="6399" width="35.28515625" style="14" customWidth="1"/>
    <col min="6400" max="6400" width="13.28515625" style="14" customWidth="1"/>
    <col min="6401" max="6401" width="14.28515625" style="14" customWidth="1"/>
    <col min="6402" max="6402" width="13.7109375" style="14" customWidth="1"/>
    <col min="6403" max="6403" width="13.5703125" style="14" customWidth="1"/>
    <col min="6404" max="6405" width="15.140625" style="14" customWidth="1"/>
    <col min="6406" max="6406" width="16" style="14" customWidth="1"/>
    <col min="6407" max="6407" width="23.7109375" style="14" customWidth="1"/>
    <col min="6408" max="6408" width="22" style="14" customWidth="1"/>
    <col min="6409" max="6409" width="18.140625" style="14" customWidth="1"/>
    <col min="6410" max="6410" width="20.85546875" style="14" customWidth="1"/>
    <col min="6411" max="6411" width="22.7109375" style="14" customWidth="1"/>
    <col min="6412" max="6412" width="12.42578125" style="14" customWidth="1"/>
    <col min="6413" max="6413" width="19.140625" style="14" bestFit="1" customWidth="1"/>
    <col min="6414" max="6414" width="15.5703125" style="14" customWidth="1"/>
    <col min="6415" max="6415" width="13.85546875" style="14" customWidth="1"/>
    <col min="6416" max="6416" width="23.5703125" style="14" customWidth="1"/>
    <col min="6417" max="6417" width="12" style="14" customWidth="1"/>
    <col min="6418" max="6418" width="14.140625" style="14" customWidth="1"/>
    <col min="6419" max="6419" width="0" style="14" hidden="1" customWidth="1"/>
    <col min="6420" max="6420" width="21.5703125" style="14" customWidth="1"/>
    <col min="6421" max="6421" width="11.7109375" style="14" bestFit="1" customWidth="1"/>
    <col min="6422" max="6422" width="22.5703125" style="14" customWidth="1"/>
    <col min="6423" max="6423" width="10.140625" style="14" customWidth="1"/>
    <col min="6424" max="6424" width="15.28515625" style="14" customWidth="1"/>
    <col min="6425" max="6653" width="9.140625" style="14"/>
    <col min="6654" max="6654" width="3.28515625" style="14" bestFit="1" customWidth="1"/>
    <col min="6655" max="6655" width="35.28515625" style="14" customWidth="1"/>
    <col min="6656" max="6656" width="13.28515625" style="14" customWidth="1"/>
    <col min="6657" max="6657" width="14.28515625" style="14" customWidth="1"/>
    <col min="6658" max="6658" width="13.7109375" style="14" customWidth="1"/>
    <col min="6659" max="6659" width="13.5703125" style="14" customWidth="1"/>
    <col min="6660" max="6661" width="15.140625" style="14" customWidth="1"/>
    <col min="6662" max="6662" width="16" style="14" customWidth="1"/>
    <col min="6663" max="6663" width="23.7109375" style="14" customWidth="1"/>
    <col min="6664" max="6664" width="22" style="14" customWidth="1"/>
    <col min="6665" max="6665" width="18.140625" style="14" customWidth="1"/>
    <col min="6666" max="6666" width="20.85546875" style="14" customWidth="1"/>
    <col min="6667" max="6667" width="22.7109375" style="14" customWidth="1"/>
    <col min="6668" max="6668" width="12.42578125" style="14" customWidth="1"/>
    <col min="6669" max="6669" width="19.140625" style="14" bestFit="1" customWidth="1"/>
    <col min="6670" max="6670" width="15.5703125" style="14" customWidth="1"/>
    <col min="6671" max="6671" width="13.85546875" style="14" customWidth="1"/>
    <col min="6672" max="6672" width="23.5703125" style="14" customWidth="1"/>
    <col min="6673" max="6673" width="12" style="14" customWidth="1"/>
    <col min="6674" max="6674" width="14.140625" style="14" customWidth="1"/>
    <col min="6675" max="6675" width="0" style="14" hidden="1" customWidth="1"/>
    <col min="6676" max="6676" width="21.5703125" style="14" customWidth="1"/>
    <col min="6677" max="6677" width="11.7109375" style="14" bestFit="1" customWidth="1"/>
    <col min="6678" max="6678" width="22.5703125" style="14" customWidth="1"/>
    <col min="6679" max="6679" width="10.140625" style="14" customWidth="1"/>
    <col min="6680" max="6680" width="15.28515625" style="14" customWidth="1"/>
    <col min="6681" max="6909" width="9.140625" style="14"/>
    <col min="6910" max="6910" width="3.28515625" style="14" bestFit="1" customWidth="1"/>
    <col min="6911" max="6911" width="35.28515625" style="14" customWidth="1"/>
    <col min="6912" max="6912" width="13.28515625" style="14" customWidth="1"/>
    <col min="6913" max="6913" width="14.28515625" style="14" customWidth="1"/>
    <col min="6914" max="6914" width="13.7109375" style="14" customWidth="1"/>
    <col min="6915" max="6915" width="13.5703125" style="14" customWidth="1"/>
    <col min="6916" max="6917" width="15.140625" style="14" customWidth="1"/>
    <col min="6918" max="6918" width="16" style="14" customWidth="1"/>
    <col min="6919" max="6919" width="23.7109375" style="14" customWidth="1"/>
    <col min="6920" max="6920" width="22" style="14" customWidth="1"/>
    <col min="6921" max="6921" width="18.140625" style="14" customWidth="1"/>
    <col min="6922" max="6922" width="20.85546875" style="14" customWidth="1"/>
    <col min="6923" max="6923" width="22.7109375" style="14" customWidth="1"/>
    <col min="6924" max="6924" width="12.42578125" style="14" customWidth="1"/>
    <col min="6925" max="6925" width="19.140625" style="14" bestFit="1" customWidth="1"/>
    <col min="6926" max="6926" width="15.5703125" style="14" customWidth="1"/>
    <col min="6927" max="6927" width="13.85546875" style="14" customWidth="1"/>
    <col min="6928" max="6928" width="23.5703125" style="14" customWidth="1"/>
    <col min="6929" max="6929" width="12" style="14" customWidth="1"/>
    <col min="6930" max="6930" width="14.140625" style="14" customWidth="1"/>
    <col min="6931" max="6931" width="0" style="14" hidden="1" customWidth="1"/>
    <col min="6932" max="6932" width="21.5703125" style="14" customWidth="1"/>
    <col min="6933" max="6933" width="11.7109375" style="14" bestFit="1" customWidth="1"/>
    <col min="6934" max="6934" width="22.5703125" style="14" customWidth="1"/>
    <col min="6935" max="6935" width="10.140625" style="14" customWidth="1"/>
    <col min="6936" max="6936" width="15.28515625" style="14" customWidth="1"/>
    <col min="6937" max="7165" width="9.140625" style="14"/>
    <col min="7166" max="7166" width="3.28515625" style="14" bestFit="1" customWidth="1"/>
    <col min="7167" max="7167" width="35.28515625" style="14" customWidth="1"/>
    <col min="7168" max="7168" width="13.28515625" style="14" customWidth="1"/>
    <col min="7169" max="7169" width="14.28515625" style="14" customWidth="1"/>
    <col min="7170" max="7170" width="13.7109375" style="14" customWidth="1"/>
    <col min="7171" max="7171" width="13.5703125" style="14" customWidth="1"/>
    <col min="7172" max="7173" width="15.140625" style="14" customWidth="1"/>
    <col min="7174" max="7174" width="16" style="14" customWidth="1"/>
    <col min="7175" max="7175" width="23.7109375" style="14" customWidth="1"/>
    <col min="7176" max="7176" width="22" style="14" customWidth="1"/>
    <col min="7177" max="7177" width="18.140625" style="14" customWidth="1"/>
    <col min="7178" max="7178" width="20.85546875" style="14" customWidth="1"/>
    <col min="7179" max="7179" width="22.7109375" style="14" customWidth="1"/>
    <col min="7180" max="7180" width="12.42578125" style="14" customWidth="1"/>
    <col min="7181" max="7181" width="19.140625" style="14" bestFit="1" customWidth="1"/>
    <col min="7182" max="7182" width="15.5703125" style="14" customWidth="1"/>
    <col min="7183" max="7183" width="13.85546875" style="14" customWidth="1"/>
    <col min="7184" max="7184" width="23.5703125" style="14" customWidth="1"/>
    <col min="7185" max="7185" width="12" style="14" customWidth="1"/>
    <col min="7186" max="7186" width="14.140625" style="14" customWidth="1"/>
    <col min="7187" max="7187" width="0" style="14" hidden="1" customWidth="1"/>
    <col min="7188" max="7188" width="21.5703125" style="14" customWidth="1"/>
    <col min="7189" max="7189" width="11.7109375" style="14" bestFit="1" customWidth="1"/>
    <col min="7190" max="7190" width="22.5703125" style="14" customWidth="1"/>
    <col min="7191" max="7191" width="10.140625" style="14" customWidth="1"/>
    <col min="7192" max="7192" width="15.28515625" style="14" customWidth="1"/>
    <col min="7193" max="7421" width="9.140625" style="14"/>
    <col min="7422" max="7422" width="3.28515625" style="14" bestFit="1" customWidth="1"/>
    <col min="7423" max="7423" width="35.28515625" style="14" customWidth="1"/>
    <col min="7424" max="7424" width="13.28515625" style="14" customWidth="1"/>
    <col min="7425" max="7425" width="14.28515625" style="14" customWidth="1"/>
    <col min="7426" max="7426" width="13.7109375" style="14" customWidth="1"/>
    <col min="7427" max="7427" width="13.5703125" style="14" customWidth="1"/>
    <col min="7428" max="7429" width="15.140625" style="14" customWidth="1"/>
    <col min="7430" max="7430" width="16" style="14" customWidth="1"/>
    <col min="7431" max="7431" width="23.7109375" style="14" customWidth="1"/>
    <col min="7432" max="7432" width="22" style="14" customWidth="1"/>
    <col min="7433" max="7433" width="18.140625" style="14" customWidth="1"/>
    <col min="7434" max="7434" width="20.85546875" style="14" customWidth="1"/>
    <col min="7435" max="7435" width="22.7109375" style="14" customWidth="1"/>
    <col min="7436" max="7436" width="12.42578125" style="14" customWidth="1"/>
    <col min="7437" max="7437" width="19.140625" style="14" bestFit="1" customWidth="1"/>
    <col min="7438" max="7438" width="15.5703125" style="14" customWidth="1"/>
    <col min="7439" max="7439" width="13.85546875" style="14" customWidth="1"/>
    <col min="7440" max="7440" width="23.5703125" style="14" customWidth="1"/>
    <col min="7441" max="7441" width="12" style="14" customWidth="1"/>
    <col min="7442" max="7442" width="14.140625" style="14" customWidth="1"/>
    <col min="7443" max="7443" width="0" style="14" hidden="1" customWidth="1"/>
    <col min="7444" max="7444" width="21.5703125" style="14" customWidth="1"/>
    <col min="7445" max="7445" width="11.7109375" style="14" bestFit="1" customWidth="1"/>
    <col min="7446" max="7446" width="22.5703125" style="14" customWidth="1"/>
    <col min="7447" max="7447" width="10.140625" style="14" customWidth="1"/>
    <col min="7448" max="7448" width="15.28515625" style="14" customWidth="1"/>
    <col min="7449" max="7677" width="9.140625" style="14"/>
    <col min="7678" max="7678" width="3.28515625" style="14" bestFit="1" customWidth="1"/>
    <col min="7679" max="7679" width="35.28515625" style="14" customWidth="1"/>
    <col min="7680" max="7680" width="13.28515625" style="14" customWidth="1"/>
    <col min="7681" max="7681" width="14.28515625" style="14" customWidth="1"/>
    <col min="7682" max="7682" width="13.7109375" style="14" customWidth="1"/>
    <col min="7683" max="7683" width="13.5703125" style="14" customWidth="1"/>
    <col min="7684" max="7685" width="15.140625" style="14" customWidth="1"/>
    <col min="7686" max="7686" width="16" style="14" customWidth="1"/>
    <col min="7687" max="7687" width="23.7109375" style="14" customWidth="1"/>
    <col min="7688" max="7688" width="22" style="14" customWidth="1"/>
    <col min="7689" max="7689" width="18.140625" style="14" customWidth="1"/>
    <col min="7690" max="7690" width="20.85546875" style="14" customWidth="1"/>
    <col min="7691" max="7691" width="22.7109375" style="14" customWidth="1"/>
    <col min="7692" max="7692" width="12.42578125" style="14" customWidth="1"/>
    <col min="7693" max="7693" width="19.140625" style="14" bestFit="1" customWidth="1"/>
    <col min="7694" max="7694" width="15.5703125" style="14" customWidth="1"/>
    <col min="7695" max="7695" width="13.85546875" style="14" customWidth="1"/>
    <col min="7696" max="7696" width="23.5703125" style="14" customWidth="1"/>
    <col min="7697" max="7697" width="12" style="14" customWidth="1"/>
    <col min="7698" max="7698" width="14.140625" style="14" customWidth="1"/>
    <col min="7699" max="7699" width="0" style="14" hidden="1" customWidth="1"/>
    <col min="7700" max="7700" width="21.5703125" style="14" customWidth="1"/>
    <col min="7701" max="7701" width="11.7109375" style="14" bestFit="1" customWidth="1"/>
    <col min="7702" max="7702" width="22.5703125" style="14" customWidth="1"/>
    <col min="7703" max="7703" width="10.140625" style="14" customWidth="1"/>
    <col min="7704" max="7704" width="15.28515625" style="14" customWidth="1"/>
    <col min="7705" max="7933" width="9.140625" style="14"/>
    <col min="7934" max="7934" width="3.28515625" style="14" bestFit="1" customWidth="1"/>
    <col min="7935" max="7935" width="35.28515625" style="14" customWidth="1"/>
    <col min="7936" max="7936" width="13.28515625" style="14" customWidth="1"/>
    <col min="7937" max="7937" width="14.28515625" style="14" customWidth="1"/>
    <col min="7938" max="7938" width="13.7109375" style="14" customWidth="1"/>
    <col min="7939" max="7939" width="13.5703125" style="14" customWidth="1"/>
    <col min="7940" max="7941" width="15.140625" style="14" customWidth="1"/>
    <col min="7942" max="7942" width="16" style="14" customWidth="1"/>
    <col min="7943" max="7943" width="23.7109375" style="14" customWidth="1"/>
    <col min="7944" max="7944" width="22" style="14" customWidth="1"/>
    <col min="7945" max="7945" width="18.140625" style="14" customWidth="1"/>
    <col min="7946" max="7946" width="20.85546875" style="14" customWidth="1"/>
    <col min="7947" max="7947" width="22.7109375" style="14" customWidth="1"/>
    <col min="7948" max="7948" width="12.42578125" style="14" customWidth="1"/>
    <col min="7949" max="7949" width="19.140625" style="14" bestFit="1" customWidth="1"/>
    <col min="7950" max="7950" width="15.5703125" style="14" customWidth="1"/>
    <col min="7951" max="7951" width="13.85546875" style="14" customWidth="1"/>
    <col min="7952" max="7952" width="23.5703125" style="14" customWidth="1"/>
    <col min="7953" max="7953" width="12" style="14" customWidth="1"/>
    <col min="7954" max="7954" width="14.140625" style="14" customWidth="1"/>
    <col min="7955" max="7955" width="0" style="14" hidden="1" customWidth="1"/>
    <col min="7956" max="7956" width="21.5703125" style="14" customWidth="1"/>
    <col min="7957" max="7957" width="11.7109375" style="14" bestFit="1" customWidth="1"/>
    <col min="7958" max="7958" width="22.5703125" style="14" customWidth="1"/>
    <col min="7959" max="7959" width="10.140625" style="14" customWidth="1"/>
    <col min="7960" max="7960" width="15.28515625" style="14" customWidth="1"/>
    <col min="7961" max="8189" width="9.140625" style="14"/>
    <col min="8190" max="8190" width="3.28515625" style="14" bestFit="1" customWidth="1"/>
    <col min="8191" max="8191" width="35.28515625" style="14" customWidth="1"/>
    <col min="8192" max="8192" width="13.28515625" style="14" customWidth="1"/>
    <col min="8193" max="8193" width="14.28515625" style="14" customWidth="1"/>
    <col min="8194" max="8194" width="13.7109375" style="14" customWidth="1"/>
    <col min="8195" max="8195" width="13.5703125" style="14" customWidth="1"/>
    <col min="8196" max="8197" width="15.140625" style="14" customWidth="1"/>
    <col min="8198" max="8198" width="16" style="14" customWidth="1"/>
    <col min="8199" max="8199" width="23.7109375" style="14" customWidth="1"/>
    <col min="8200" max="8200" width="22" style="14" customWidth="1"/>
    <col min="8201" max="8201" width="18.140625" style="14" customWidth="1"/>
    <col min="8202" max="8202" width="20.85546875" style="14" customWidth="1"/>
    <col min="8203" max="8203" width="22.7109375" style="14" customWidth="1"/>
    <col min="8204" max="8204" width="12.42578125" style="14" customWidth="1"/>
    <col min="8205" max="8205" width="19.140625" style="14" bestFit="1" customWidth="1"/>
    <col min="8206" max="8206" width="15.5703125" style="14" customWidth="1"/>
    <col min="8207" max="8207" width="13.85546875" style="14" customWidth="1"/>
    <col min="8208" max="8208" width="23.5703125" style="14" customWidth="1"/>
    <col min="8209" max="8209" width="12" style="14" customWidth="1"/>
    <col min="8210" max="8210" width="14.140625" style="14" customWidth="1"/>
    <col min="8211" max="8211" width="0" style="14" hidden="1" customWidth="1"/>
    <col min="8212" max="8212" width="21.5703125" style="14" customWidth="1"/>
    <col min="8213" max="8213" width="11.7109375" style="14" bestFit="1" customWidth="1"/>
    <col min="8214" max="8214" width="22.5703125" style="14" customWidth="1"/>
    <col min="8215" max="8215" width="10.140625" style="14" customWidth="1"/>
    <col min="8216" max="8216" width="15.28515625" style="14" customWidth="1"/>
    <col min="8217" max="8445" width="9.140625" style="14"/>
    <col min="8446" max="8446" width="3.28515625" style="14" bestFit="1" customWidth="1"/>
    <col min="8447" max="8447" width="35.28515625" style="14" customWidth="1"/>
    <col min="8448" max="8448" width="13.28515625" style="14" customWidth="1"/>
    <col min="8449" max="8449" width="14.28515625" style="14" customWidth="1"/>
    <col min="8450" max="8450" width="13.7109375" style="14" customWidth="1"/>
    <col min="8451" max="8451" width="13.5703125" style="14" customWidth="1"/>
    <col min="8452" max="8453" width="15.140625" style="14" customWidth="1"/>
    <col min="8454" max="8454" width="16" style="14" customWidth="1"/>
    <col min="8455" max="8455" width="23.7109375" style="14" customWidth="1"/>
    <col min="8456" max="8456" width="22" style="14" customWidth="1"/>
    <col min="8457" max="8457" width="18.140625" style="14" customWidth="1"/>
    <col min="8458" max="8458" width="20.85546875" style="14" customWidth="1"/>
    <col min="8459" max="8459" width="22.7109375" style="14" customWidth="1"/>
    <col min="8460" max="8460" width="12.42578125" style="14" customWidth="1"/>
    <col min="8461" max="8461" width="19.140625" style="14" bestFit="1" customWidth="1"/>
    <col min="8462" max="8462" width="15.5703125" style="14" customWidth="1"/>
    <col min="8463" max="8463" width="13.85546875" style="14" customWidth="1"/>
    <col min="8464" max="8464" width="23.5703125" style="14" customWidth="1"/>
    <col min="8465" max="8465" width="12" style="14" customWidth="1"/>
    <col min="8466" max="8466" width="14.140625" style="14" customWidth="1"/>
    <col min="8467" max="8467" width="0" style="14" hidden="1" customWidth="1"/>
    <col min="8468" max="8468" width="21.5703125" style="14" customWidth="1"/>
    <col min="8469" max="8469" width="11.7109375" style="14" bestFit="1" customWidth="1"/>
    <col min="8470" max="8470" width="22.5703125" style="14" customWidth="1"/>
    <col min="8471" max="8471" width="10.140625" style="14" customWidth="1"/>
    <col min="8472" max="8472" width="15.28515625" style="14" customWidth="1"/>
    <col min="8473" max="8701" width="9.140625" style="14"/>
    <col min="8702" max="8702" width="3.28515625" style="14" bestFit="1" customWidth="1"/>
    <col min="8703" max="8703" width="35.28515625" style="14" customWidth="1"/>
    <col min="8704" max="8704" width="13.28515625" style="14" customWidth="1"/>
    <col min="8705" max="8705" width="14.28515625" style="14" customWidth="1"/>
    <col min="8706" max="8706" width="13.7109375" style="14" customWidth="1"/>
    <col min="8707" max="8707" width="13.5703125" style="14" customWidth="1"/>
    <col min="8708" max="8709" width="15.140625" style="14" customWidth="1"/>
    <col min="8710" max="8710" width="16" style="14" customWidth="1"/>
    <col min="8711" max="8711" width="23.7109375" style="14" customWidth="1"/>
    <col min="8712" max="8712" width="22" style="14" customWidth="1"/>
    <col min="8713" max="8713" width="18.140625" style="14" customWidth="1"/>
    <col min="8714" max="8714" width="20.85546875" style="14" customWidth="1"/>
    <col min="8715" max="8715" width="22.7109375" style="14" customWidth="1"/>
    <col min="8716" max="8716" width="12.42578125" style="14" customWidth="1"/>
    <col min="8717" max="8717" width="19.140625" style="14" bestFit="1" customWidth="1"/>
    <col min="8718" max="8718" width="15.5703125" style="14" customWidth="1"/>
    <col min="8719" max="8719" width="13.85546875" style="14" customWidth="1"/>
    <col min="8720" max="8720" width="23.5703125" style="14" customWidth="1"/>
    <col min="8721" max="8721" width="12" style="14" customWidth="1"/>
    <col min="8722" max="8722" width="14.140625" style="14" customWidth="1"/>
    <col min="8723" max="8723" width="0" style="14" hidden="1" customWidth="1"/>
    <col min="8724" max="8724" width="21.5703125" style="14" customWidth="1"/>
    <col min="8725" max="8725" width="11.7109375" style="14" bestFit="1" customWidth="1"/>
    <col min="8726" max="8726" width="22.5703125" style="14" customWidth="1"/>
    <col min="8727" max="8727" width="10.140625" style="14" customWidth="1"/>
    <col min="8728" max="8728" width="15.28515625" style="14" customWidth="1"/>
    <col min="8729" max="8957" width="9.140625" style="14"/>
    <col min="8958" max="8958" width="3.28515625" style="14" bestFit="1" customWidth="1"/>
    <col min="8959" max="8959" width="35.28515625" style="14" customWidth="1"/>
    <col min="8960" max="8960" width="13.28515625" style="14" customWidth="1"/>
    <col min="8961" max="8961" width="14.28515625" style="14" customWidth="1"/>
    <col min="8962" max="8962" width="13.7109375" style="14" customWidth="1"/>
    <col min="8963" max="8963" width="13.5703125" style="14" customWidth="1"/>
    <col min="8964" max="8965" width="15.140625" style="14" customWidth="1"/>
    <col min="8966" max="8966" width="16" style="14" customWidth="1"/>
    <col min="8967" max="8967" width="23.7109375" style="14" customWidth="1"/>
    <col min="8968" max="8968" width="22" style="14" customWidth="1"/>
    <col min="8969" max="8969" width="18.140625" style="14" customWidth="1"/>
    <col min="8970" max="8970" width="20.85546875" style="14" customWidth="1"/>
    <col min="8971" max="8971" width="22.7109375" style="14" customWidth="1"/>
    <col min="8972" max="8972" width="12.42578125" style="14" customWidth="1"/>
    <col min="8973" max="8973" width="19.140625" style="14" bestFit="1" customWidth="1"/>
    <col min="8974" max="8974" width="15.5703125" style="14" customWidth="1"/>
    <col min="8975" max="8975" width="13.85546875" style="14" customWidth="1"/>
    <col min="8976" max="8976" width="23.5703125" style="14" customWidth="1"/>
    <col min="8977" max="8977" width="12" style="14" customWidth="1"/>
    <col min="8978" max="8978" width="14.140625" style="14" customWidth="1"/>
    <col min="8979" max="8979" width="0" style="14" hidden="1" customWidth="1"/>
    <col min="8980" max="8980" width="21.5703125" style="14" customWidth="1"/>
    <col min="8981" max="8981" width="11.7109375" style="14" bestFit="1" customWidth="1"/>
    <col min="8982" max="8982" width="22.5703125" style="14" customWidth="1"/>
    <col min="8983" max="8983" width="10.140625" style="14" customWidth="1"/>
    <col min="8984" max="8984" width="15.28515625" style="14" customWidth="1"/>
    <col min="8985" max="9213" width="9.140625" style="14"/>
    <col min="9214" max="9214" width="3.28515625" style="14" bestFit="1" customWidth="1"/>
    <col min="9215" max="9215" width="35.28515625" style="14" customWidth="1"/>
    <col min="9216" max="9216" width="13.28515625" style="14" customWidth="1"/>
    <col min="9217" max="9217" width="14.28515625" style="14" customWidth="1"/>
    <col min="9218" max="9218" width="13.7109375" style="14" customWidth="1"/>
    <col min="9219" max="9219" width="13.5703125" style="14" customWidth="1"/>
    <col min="9220" max="9221" width="15.140625" style="14" customWidth="1"/>
    <col min="9222" max="9222" width="16" style="14" customWidth="1"/>
    <col min="9223" max="9223" width="23.7109375" style="14" customWidth="1"/>
    <col min="9224" max="9224" width="22" style="14" customWidth="1"/>
    <col min="9225" max="9225" width="18.140625" style="14" customWidth="1"/>
    <col min="9226" max="9226" width="20.85546875" style="14" customWidth="1"/>
    <col min="9227" max="9227" width="22.7109375" style="14" customWidth="1"/>
    <col min="9228" max="9228" width="12.42578125" style="14" customWidth="1"/>
    <col min="9229" max="9229" width="19.140625" style="14" bestFit="1" customWidth="1"/>
    <col min="9230" max="9230" width="15.5703125" style="14" customWidth="1"/>
    <col min="9231" max="9231" width="13.85546875" style="14" customWidth="1"/>
    <col min="9232" max="9232" width="23.5703125" style="14" customWidth="1"/>
    <col min="9233" max="9233" width="12" style="14" customWidth="1"/>
    <col min="9234" max="9234" width="14.140625" style="14" customWidth="1"/>
    <col min="9235" max="9235" width="0" style="14" hidden="1" customWidth="1"/>
    <col min="9236" max="9236" width="21.5703125" style="14" customWidth="1"/>
    <col min="9237" max="9237" width="11.7109375" style="14" bestFit="1" customWidth="1"/>
    <col min="9238" max="9238" width="22.5703125" style="14" customWidth="1"/>
    <col min="9239" max="9239" width="10.140625" style="14" customWidth="1"/>
    <col min="9240" max="9240" width="15.28515625" style="14" customWidth="1"/>
    <col min="9241" max="9469" width="9.140625" style="14"/>
    <col min="9470" max="9470" width="3.28515625" style="14" bestFit="1" customWidth="1"/>
    <col min="9471" max="9471" width="35.28515625" style="14" customWidth="1"/>
    <col min="9472" max="9472" width="13.28515625" style="14" customWidth="1"/>
    <col min="9473" max="9473" width="14.28515625" style="14" customWidth="1"/>
    <col min="9474" max="9474" width="13.7109375" style="14" customWidth="1"/>
    <col min="9475" max="9475" width="13.5703125" style="14" customWidth="1"/>
    <col min="9476" max="9477" width="15.140625" style="14" customWidth="1"/>
    <col min="9478" max="9478" width="16" style="14" customWidth="1"/>
    <col min="9479" max="9479" width="23.7109375" style="14" customWidth="1"/>
    <col min="9480" max="9480" width="22" style="14" customWidth="1"/>
    <col min="9481" max="9481" width="18.140625" style="14" customWidth="1"/>
    <col min="9482" max="9482" width="20.85546875" style="14" customWidth="1"/>
    <col min="9483" max="9483" width="22.7109375" style="14" customWidth="1"/>
    <col min="9484" max="9484" width="12.42578125" style="14" customWidth="1"/>
    <col min="9485" max="9485" width="19.140625" style="14" bestFit="1" customWidth="1"/>
    <col min="9486" max="9486" width="15.5703125" style="14" customWidth="1"/>
    <col min="9487" max="9487" width="13.85546875" style="14" customWidth="1"/>
    <col min="9488" max="9488" width="23.5703125" style="14" customWidth="1"/>
    <col min="9489" max="9489" width="12" style="14" customWidth="1"/>
    <col min="9490" max="9490" width="14.140625" style="14" customWidth="1"/>
    <col min="9491" max="9491" width="0" style="14" hidden="1" customWidth="1"/>
    <col min="9492" max="9492" width="21.5703125" style="14" customWidth="1"/>
    <col min="9493" max="9493" width="11.7109375" style="14" bestFit="1" customWidth="1"/>
    <col min="9494" max="9494" width="22.5703125" style="14" customWidth="1"/>
    <col min="9495" max="9495" width="10.140625" style="14" customWidth="1"/>
    <col min="9496" max="9496" width="15.28515625" style="14" customWidth="1"/>
    <col min="9497" max="9725" width="9.140625" style="14"/>
    <col min="9726" max="9726" width="3.28515625" style="14" bestFit="1" customWidth="1"/>
    <col min="9727" max="9727" width="35.28515625" style="14" customWidth="1"/>
    <col min="9728" max="9728" width="13.28515625" style="14" customWidth="1"/>
    <col min="9729" max="9729" width="14.28515625" style="14" customWidth="1"/>
    <col min="9730" max="9730" width="13.7109375" style="14" customWidth="1"/>
    <col min="9731" max="9731" width="13.5703125" style="14" customWidth="1"/>
    <col min="9732" max="9733" width="15.140625" style="14" customWidth="1"/>
    <col min="9734" max="9734" width="16" style="14" customWidth="1"/>
    <col min="9735" max="9735" width="23.7109375" style="14" customWidth="1"/>
    <col min="9736" max="9736" width="22" style="14" customWidth="1"/>
    <col min="9737" max="9737" width="18.140625" style="14" customWidth="1"/>
    <col min="9738" max="9738" width="20.85546875" style="14" customWidth="1"/>
    <col min="9739" max="9739" width="22.7109375" style="14" customWidth="1"/>
    <col min="9740" max="9740" width="12.42578125" style="14" customWidth="1"/>
    <col min="9741" max="9741" width="19.140625" style="14" bestFit="1" customWidth="1"/>
    <col min="9742" max="9742" width="15.5703125" style="14" customWidth="1"/>
    <col min="9743" max="9743" width="13.85546875" style="14" customWidth="1"/>
    <col min="9744" max="9744" width="23.5703125" style="14" customWidth="1"/>
    <col min="9745" max="9745" width="12" style="14" customWidth="1"/>
    <col min="9746" max="9746" width="14.140625" style="14" customWidth="1"/>
    <col min="9747" max="9747" width="0" style="14" hidden="1" customWidth="1"/>
    <col min="9748" max="9748" width="21.5703125" style="14" customWidth="1"/>
    <col min="9749" max="9749" width="11.7109375" style="14" bestFit="1" customWidth="1"/>
    <col min="9750" max="9750" width="22.5703125" style="14" customWidth="1"/>
    <col min="9751" max="9751" width="10.140625" style="14" customWidth="1"/>
    <col min="9752" max="9752" width="15.28515625" style="14" customWidth="1"/>
    <col min="9753" max="9981" width="9.140625" style="14"/>
    <col min="9982" max="9982" width="3.28515625" style="14" bestFit="1" customWidth="1"/>
    <col min="9983" max="9983" width="35.28515625" style="14" customWidth="1"/>
    <col min="9984" max="9984" width="13.28515625" style="14" customWidth="1"/>
    <col min="9985" max="9985" width="14.28515625" style="14" customWidth="1"/>
    <col min="9986" max="9986" width="13.7109375" style="14" customWidth="1"/>
    <col min="9987" max="9987" width="13.5703125" style="14" customWidth="1"/>
    <col min="9988" max="9989" width="15.140625" style="14" customWidth="1"/>
    <col min="9990" max="9990" width="16" style="14" customWidth="1"/>
    <col min="9991" max="9991" width="23.7109375" style="14" customWidth="1"/>
    <col min="9992" max="9992" width="22" style="14" customWidth="1"/>
    <col min="9993" max="9993" width="18.140625" style="14" customWidth="1"/>
    <col min="9994" max="9994" width="20.85546875" style="14" customWidth="1"/>
    <col min="9995" max="9995" width="22.7109375" style="14" customWidth="1"/>
    <col min="9996" max="9996" width="12.42578125" style="14" customWidth="1"/>
    <col min="9997" max="9997" width="19.140625" style="14" bestFit="1" customWidth="1"/>
    <col min="9998" max="9998" width="15.5703125" style="14" customWidth="1"/>
    <col min="9999" max="9999" width="13.85546875" style="14" customWidth="1"/>
    <col min="10000" max="10000" width="23.5703125" style="14" customWidth="1"/>
    <col min="10001" max="10001" width="12" style="14" customWidth="1"/>
    <col min="10002" max="10002" width="14.140625" style="14" customWidth="1"/>
    <col min="10003" max="10003" width="0" style="14" hidden="1" customWidth="1"/>
    <col min="10004" max="10004" width="21.5703125" style="14" customWidth="1"/>
    <col min="10005" max="10005" width="11.7109375" style="14" bestFit="1" customWidth="1"/>
    <col min="10006" max="10006" width="22.5703125" style="14" customWidth="1"/>
    <col min="10007" max="10007" width="10.140625" style="14" customWidth="1"/>
    <col min="10008" max="10008" width="15.28515625" style="14" customWidth="1"/>
    <col min="10009" max="10237" width="9.140625" style="14"/>
    <col min="10238" max="10238" width="3.28515625" style="14" bestFit="1" customWidth="1"/>
    <col min="10239" max="10239" width="35.28515625" style="14" customWidth="1"/>
    <col min="10240" max="10240" width="13.28515625" style="14" customWidth="1"/>
    <col min="10241" max="10241" width="14.28515625" style="14" customWidth="1"/>
    <col min="10242" max="10242" width="13.7109375" style="14" customWidth="1"/>
    <col min="10243" max="10243" width="13.5703125" style="14" customWidth="1"/>
    <col min="10244" max="10245" width="15.140625" style="14" customWidth="1"/>
    <col min="10246" max="10246" width="16" style="14" customWidth="1"/>
    <col min="10247" max="10247" width="23.7109375" style="14" customWidth="1"/>
    <col min="10248" max="10248" width="22" style="14" customWidth="1"/>
    <col min="10249" max="10249" width="18.140625" style="14" customWidth="1"/>
    <col min="10250" max="10250" width="20.85546875" style="14" customWidth="1"/>
    <col min="10251" max="10251" width="22.7109375" style="14" customWidth="1"/>
    <col min="10252" max="10252" width="12.42578125" style="14" customWidth="1"/>
    <col min="10253" max="10253" width="19.140625" style="14" bestFit="1" customWidth="1"/>
    <col min="10254" max="10254" width="15.5703125" style="14" customWidth="1"/>
    <col min="10255" max="10255" width="13.85546875" style="14" customWidth="1"/>
    <col min="10256" max="10256" width="23.5703125" style="14" customWidth="1"/>
    <col min="10257" max="10257" width="12" style="14" customWidth="1"/>
    <col min="10258" max="10258" width="14.140625" style="14" customWidth="1"/>
    <col min="10259" max="10259" width="0" style="14" hidden="1" customWidth="1"/>
    <col min="10260" max="10260" width="21.5703125" style="14" customWidth="1"/>
    <col min="10261" max="10261" width="11.7109375" style="14" bestFit="1" customWidth="1"/>
    <col min="10262" max="10262" width="22.5703125" style="14" customWidth="1"/>
    <col min="10263" max="10263" width="10.140625" style="14" customWidth="1"/>
    <col min="10264" max="10264" width="15.28515625" style="14" customWidth="1"/>
    <col min="10265" max="10493" width="9.140625" style="14"/>
    <col min="10494" max="10494" width="3.28515625" style="14" bestFit="1" customWidth="1"/>
    <col min="10495" max="10495" width="35.28515625" style="14" customWidth="1"/>
    <col min="10496" max="10496" width="13.28515625" style="14" customWidth="1"/>
    <col min="10497" max="10497" width="14.28515625" style="14" customWidth="1"/>
    <col min="10498" max="10498" width="13.7109375" style="14" customWidth="1"/>
    <col min="10499" max="10499" width="13.5703125" style="14" customWidth="1"/>
    <col min="10500" max="10501" width="15.140625" style="14" customWidth="1"/>
    <col min="10502" max="10502" width="16" style="14" customWidth="1"/>
    <col min="10503" max="10503" width="23.7109375" style="14" customWidth="1"/>
    <col min="10504" max="10504" width="22" style="14" customWidth="1"/>
    <col min="10505" max="10505" width="18.140625" style="14" customWidth="1"/>
    <col min="10506" max="10506" width="20.85546875" style="14" customWidth="1"/>
    <col min="10507" max="10507" width="22.7109375" style="14" customWidth="1"/>
    <col min="10508" max="10508" width="12.42578125" style="14" customWidth="1"/>
    <col min="10509" max="10509" width="19.140625" style="14" bestFit="1" customWidth="1"/>
    <col min="10510" max="10510" width="15.5703125" style="14" customWidth="1"/>
    <col min="10511" max="10511" width="13.85546875" style="14" customWidth="1"/>
    <col min="10512" max="10512" width="23.5703125" style="14" customWidth="1"/>
    <col min="10513" max="10513" width="12" style="14" customWidth="1"/>
    <col min="10514" max="10514" width="14.140625" style="14" customWidth="1"/>
    <col min="10515" max="10515" width="0" style="14" hidden="1" customWidth="1"/>
    <col min="10516" max="10516" width="21.5703125" style="14" customWidth="1"/>
    <col min="10517" max="10517" width="11.7109375" style="14" bestFit="1" customWidth="1"/>
    <col min="10518" max="10518" width="22.5703125" style="14" customWidth="1"/>
    <col min="10519" max="10519" width="10.140625" style="14" customWidth="1"/>
    <col min="10520" max="10520" width="15.28515625" style="14" customWidth="1"/>
    <col min="10521" max="10749" width="9.140625" style="14"/>
    <col min="10750" max="10750" width="3.28515625" style="14" bestFit="1" customWidth="1"/>
    <col min="10751" max="10751" width="35.28515625" style="14" customWidth="1"/>
    <col min="10752" max="10752" width="13.28515625" style="14" customWidth="1"/>
    <col min="10753" max="10753" width="14.28515625" style="14" customWidth="1"/>
    <col min="10754" max="10754" width="13.7109375" style="14" customWidth="1"/>
    <col min="10755" max="10755" width="13.5703125" style="14" customWidth="1"/>
    <col min="10756" max="10757" width="15.140625" style="14" customWidth="1"/>
    <col min="10758" max="10758" width="16" style="14" customWidth="1"/>
    <col min="10759" max="10759" width="23.7109375" style="14" customWidth="1"/>
    <col min="10760" max="10760" width="22" style="14" customWidth="1"/>
    <col min="10761" max="10761" width="18.140625" style="14" customWidth="1"/>
    <col min="10762" max="10762" width="20.85546875" style="14" customWidth="1"/>
    <col min="10763" max="10763" width="22.7109375" style="14" customWidth="1"/>
    <col min="10764" max="10764" width="12.42578125" style="14" customWidth="1"/>
    <col min="10765" max="10765" width="19.140625" style="14" bestFit="1" customWidth="1"/>
    <col min="10766" max="10766" width="15.5703125" style="14" customWidth="1"/>
    <col min="10767" max="10767" width="13.85546875" style="14" customWidth="1"/>
    <col min="10768" max="10768" width="23.5703125" style="14" customWidth="1"/>
    <col min="10769" max="10769" width="12" style="14" customWidth="1"/>
    <col min="10770" max="10770" width="14.140625" style="14" customWidth="1"/>
    <col min="10771" max="10771" width="0" style="14" hidden="1" customWidth="1"/>
    <col min="10772" max="10772" width="21.5703125" style="14" customWidth="1"/>
    <col min="10773" max="10773" width="11.7109375" style="14" bestFit="1" customWidth="1"/>
    <col min="10774" max="10774" width="22.5703125" style="14" customWidth="1"/>
    <col min="10775" max="10775" width="10.140625" style="14" customWidth="1"/>
    <col min="10776" max="10776" width="15.28515625" style="14" customWidth="1"/>
    <col min="10777" max="11005" width="9.140625" style="14"/>
    <col min="11006" max="11006" width="3.28515625" style="14" bestFit="1" customWidth="1"/>
    <col min="11007" max="11007" width="35.28515625" style="14" customWidth="1"/>
    <col min="11008" max="11008" width="13.28515625" style="14" customWidth="1"/>
    <col min="11009" max="11009" width="14.28515625" style="14" customWidth="1"/>
    <col min="11010" max="11010" width="13.7109375" style="14" customWidth="1"/>
    <col min="11011" max="11011" width="13.5703125" style="14" customWidth="1"/>
    <col min="11012" max="11013" width="15.140625" style="14" customWidth="1"/>
    <col min="11014" max="11014" width="16" style="14" customWidth="1"/>
    <col min="11015" max="11015" width="23.7109375" style="14" customWidth="1"/>
    <col min="11016" max="11016" width="22" style="14" customWidth="1"/>
    <col min="11017" max="11017" width="18.140625" style="14" customWidth="1"/>
    <col min="11018" max="11018" width="20.85546875" style="14" customWidth="1"/>
    <col min="11019" max="11019" width="22.7109375" style="14" customWidth="1"/>
    <col min="11020" max="11020" width="12.42578125" style="14" customWidth="1"/>
    <col min="11021" max="11021" width="19.140625" style="14" bestFit="1" customWidth="1"/>
    <col min="11022" max="11022" width="15.5703125" style="14" customWidth="1"/>
    <col min="11023" max="11023" width="13.85546875" style="14" customWidth="1"/>
    <col min="11024" max="11024" width="23.5703125" style="14" customWidth="1"/>
    <col min="11025" max="11025" width="12" style="14" customWidth="1"/>
    <col min="11026" max="11026" width="14.140625" style="14" customWidth="1"/>
    <col min="11027" max="11027" width="0" style="14" hidden="1" customWidth="1"/>
    <col min="11028" max="11028" width="21.5703125" style="14" customWidth="1"/>
    <col min="11029" max="11029" width="11.7109375" style="14" bestFit="1" customWidth="1"/>
    <col min="11030" max="11030" width="22.5703125" style="14" customWidth="1"/>
    <col min="11031" max="11031" width="10.140625" style="14" customWidth="1"/>
    <col min="11032" max="11032" width="15.28515625" style="14" customWidth="1"/>
    <col min="11033" max="11261" width="9.140625" style="14"/>
    <col min="11262" max="11262" width="3.28515625" style="14" bestFit="1" customWidth="1"/>
    <col min="11263" max="11263" width="35.28515625" style="14" customWidth="1"/>
    <col min="11264" max="11264" width="13.28515625" style="14" customWidth="1"/>
    <col min="11265" max="11265" width="14.28515625" style="14" customWidth="1"/>
    <col min="11266" max="11266" width="13.7109375" style="14" customWidth="1"/>
    <col min="11267" max="11267" width="13.5703125" style="14" customWidth="1"/>
    <col min="11268" max="11269" width="15.140625" style="14" customWidth="1"/>
    <col min="11270" max="11270" width="16" style="14" customWidth="1"/>
    <col min="11271" max="11271" width="23.7109375" style="14" customWidth="1"/>
    <col min="11272" max="11272" width="22" style="14" customWidth="1"/>
    <col min="11273" max="11273" width="18.140625" style="14" customWidth="1"/>
    <col min="11274" max="11274" width="20.85546875" style="14" customWidth="1"/>
    <col min="11275" max="11275" width="22.7109375" style="14" customWidth="1"/>
    <col min="11276" max="11276" width="12.42578125" style="14" customWidth="1"/>
    <col min="11277" max="11277" width="19.140625" style="14" bestFit="1" customWidth="1"/>
    <col min="11278" max="11278" width="15.5703125" style="14" customWidth="1"/>
    <col min="11279" max="11279" width="13.85546875" style="14" customWidth="1"/>
    <col min="11280" max="11280" width="23.5703125" style="14" customWidth="1"/>
    <col min="11281" max="11281" width="12" style="14" customWidth="1"/>
    <col min="11282" max="11282" width="14.140625" style="14" customWidth="1"/>
    <col min="11283" max="11283" width="0" style="14" hidden="1" customWidth="1"/>
    <col min="11284" max="11284" width="21.5703125" style="14" customWidth="1"/>
    <col min="11285" max="11285" width="11.7109375" style="14" bestFit="1" customWidth="1"/>
    <col min="11286" max="11286" width="22.5703125" style="14" customWidth="1"/>
    <col min="11287" max="11287" width="10.140625" style="14" customWidth="1"/>
    <col min="11288" max="11288" width="15.28515625" style="14" customWidth="1"/>
    <col min="11289" max="11517" width="9.140625" style="14"/>
    <col min="11518" max="11518" width="3.28515625" style="14" bestFit="1" customWidth="1"/>
    <col min="11519" max="11519" width="35.28515625" style="14" customWidth="1"/>
    <col min="11520" max="11520" width="13.28515625" style="14" customWidth="1"/>
    <col min="11521" max="11521" width="14.28515625" style="14" customWidth="1"/>
    <col min="11522" max="11522" width="13.7109375" style="14" customWidth="1"/>
    <col min="11523" max="11523" width="13.5703125" style="14" customWidth="1"/>
    <col min="11524" max="11525" width="15.140625" style="14" customWidth="1"/>
    <col min="11526" max="11526" width="16" style="14" customWidth="1"/>
    <col min="11527" max="11527" width="23.7109375" style="14" customWidth="1"/>
    <col min="11528" max="11528" width="22" style="14" customWidth="1"/>
    <col min="11529" max="11529" width="18.140625" style="14" customWidth="1"/>
    <col min="11530" max="11530" width="20.85546875" style="14" customWidth="1"/>
    <col min="11531" max="11531" width="22.7109375" style="14" customWidth="1"/>
    <col min="11532" max="11532" width="12.42578125" style="14" customWidth="1"/>
    <col min="11533" max="11533" width="19.140625" style="14" bestFit="1" customWidth="1"/>
    <col min="11534" max="11534" width="15.5703125" style="14" customWidth="1"/>
    <col min="11535" max="11535" width="13.85546875" style="14" customWidth="1"/>
    <col min="11536" max="11536" width="23.5703125" style="14" customWidth="1"/>
    <col min="11537" max="11537" width="12" style="14" customWidth="1"/>
    <col min="11538" max="11538" width="14.140625" style="14" customWidth="1"/>
    <col min="11539" max="11539" width="0" style="14" hidden="1" customWidth="1"/>
    <col min="11540" max="11540" width="21.5703125" style="14" customWidth="1"/>
    <col min="11541" max="11541" width="11.7109375" style="14" bestFit="1" customWidth="1"/>
    <col min="11542" max="11542" width="22.5703125" style="14" customWidth="1"/>
    <col min="11543" max="11543" width="10.140625" style="14" customWidth="1"/>
    <col min="11544" max="11544" width="15.28515625" style="14" customWidth="1"/>
    <col min="11545" max="11773" width="9.140625" style="14"/>
    <col min="11774" max="11774" width="3.28515625" style="14" bestFit="1" customWidth="1"/>
    <col min="11775" max="11775" width="35.28515625" style="14" customWidth="1"/>
    <col min="11776" max="11776" width="13.28515625" style="14" customWidth="1"/>
    <col min="11777" max="11777" width="14.28515625" style="14" customWidth="1"/>
    <col min="11778" max="11778" width="13.7109375" style="14" customWidth="1"/>
    <col min="11779" max="11779" width="13.5703125" style="14" customWidth="1"/>
    <col min="11780" max="11781" width="15.140625" style="14" customWidth="1"/>
    <col min="11782" max="11782" width="16" style="14" customWidth="1"/>
    <col min="11783" max="11783" width="23.7109375" style="14" customWidth="1"/>
    <col min="11784" max="11784" width="22" style="14" customWidth="1"/>
    <col min="11785" max="11785" width="18.140625" style="14" customWidth="1"/>
    <col min="11786" max="11786" width="20.85546875" style="14" customWidth="1"/>
    <col min="11787" max="11787" width="22.7109375" style="14" customWidth="1"/>
    <col min="11788" max="11788" width="12.42578125" style="14" customWidth="1"/>
    <col min="11789" max="11789" width="19.140625" style="14" bestFit="1" customWidth="1"/>
    <col min="11790" max="11790" width="15.5703125" style="14" customWidth="1"/>
    <col min="11791" max="11791" width="13.85546875" style="14" customWidth="1"/>
    <col min="11792" max="11792" width="23.5703125" style="14" customWidth="1"/>
    <col min="11793" max="11793" width="12" style="14" customWidth="1"/>
    <col min="11794" max="11794" width="14.140625" style="14" customWidth="1"/>
    <col min="11795" max="11795" width="0" style="14" hidden="1" customWidth="1"/>
    <col min="11796" max="11796" width="21.5703125" style="14" customWidth="1"/>
    <col min="11797" max="11797" width="11.7109375" style="14" bestFit="1" customWidth="1"/>
    <col min="11798" max="11798" width="22.5703125" style="14" customWidth="1"/>
    <col min="11799" max="11799" width="10.140625" style="14" customWidth="1"/>
    <col min="11800" max="11800" width="15.28515625" style="14" customWidth="1"/>
    <col min="11801" max="12029" width="9.140625" style="14"/>
    <col min="12030" max="12030" width="3.28515625" style="14" bestFit="1" customWidth="1"/>
    <col min="12031" max="12031" width="35.28515625" style="14" customWidth="1"/>
    <col min="12032" max="12032" width="13.28515625" style="14" customWidth="1"/>
    <col min="12033" max="12033" width="14.28515625" style="14" customWidth="1"/>
    <col min="12034" max="12034" width="13.7109375" style="14" customWidth="1"/>
    <col min="12035" max="12035" width="13.5703125" style="14" customWidth="1"/>
    <col min="12036" max="12037" width="15.140625" style="14" customWidth="1"/>
    <col min="12038" max="12038" width="16" style="14" customWidth="1"/>
    <col min="12039" max="12039" width="23.7109375" style="14" customWidth="1"/>
    <col min="12040" max="12040" width="22" style="14" customWidth="1"/>
    <col min="12041" max="12041" width="18.140625" style="14" customWidth="1"/>
    <col min="12042" max="12042" width="20.85546875" style="14" customWidth="1"/>
    <col min="12043" max="12043" width="22.7109375" style="14" customWidth="1"/>
    <col min="12044" max="12044" width="12.42578125" style="14" customWidth="1"/>
    <col min="12045" max="12045" width="19.140625" style="14" bestFit="1" customWidth="1"/>
    <col min="12046" max="12046" width="15.5703125" style="14" customWidth="1"/>
    <col min="12047" max="12047" width="13.85546875" style="14" customWidth="1"/>
    <col min="12048" max="12048" width="23.5703125" style="14" customWidth="1"/>
    <col min="12049" max="12049" width="12" style="14" customWidth="1"/>
    <col min="12050" max="12050" width="14.140625" style="14" customWidth="1"/>
    <col min="12051" max="12051" width="0" style="14" hidden="1" customWidth="1"/>
    <col min="12052" max="12052" width="21.5703125" style="14" customWidth="1"/>
    <col min="12053" max="12053" width="11.7109375" style="14" bestFit="1" customWidth="1"/>
    <col min="12054" max="12054" width="22.5703125" style="14" customWidth="1"/>
    <col min="12055" max="12055" width="10.140625" style="14" customWidth="1"/>
    <col min="12056" max="12056" width="15.28515625" style="14" customWidth="1"/>
    <col min="12057" max="12285" width="9.140625" style="14"/>
    <col min="12286" max="12286" width="3.28515625" style="14" bestFit="1" customWidth="1"/>
    <col min="12287" max="12287" width="35.28515625" style="14" customWidth="1"/>
    <col min="12288" max="12288" width="13.28515625" style="14" customWidth="1"/>
    <col min="12289" max="12289" width="14.28515625" style="14" customWidth="1"/>
    <col min="12290" max="12290" width="13.7109375" style="14" customWidth="1"/>
    <col min="12291" max="12291" width="13.5703125" style="14" customWidth="1"/>
    <col min="12292" max="12293" width="15.140625" style="14" customWidth="1"/>
    <col min="12294" max="12294" width="16" style="14" customWidth="1"/>
    <col min="12295" max="12295" width="23.7109375" style="14" customWidth="1"/>
    <col min="12296" max="12296" width="22" style="14" customWidth="1"/>
    <col min="12297" max="12297" width="18.140625" style="14" customWidth="1"/>
    <col min="12298" max="12298" width="20.85546875" style="14" customWidth="1"/>
    <col min="12299" max="12299" width="22.7109375" style="14" customWidth="1"/>
    <col min="12300" max="12300" width="12.42578125" style="14" customWidth="1"/>
    <col min="12301" max="12301" width="19.140625" style="14" bestFit="1" customWidth="1"/>
    <col min="12302" max="12302" width="15.5703125" style="14" customWidth="1"/>
    <col min="12303" max="12303" width="13.85546875" style="14" customWidth="1"/>
    <col min="12304" max="12304" width="23.5703125" style="14" customWidth="1"/>
    <col min="12305" max="12305" width="12" style="14" customWidth="1"/>
    <col min="12306" max="12306" width="14.140625" style="14" customWidth="1"/>
    <col min="12307" max="12307" width="0" style="14" hidden="1" customWidth="1"/>
    <col min="12308" max="12308" width="21.5703125" style="14" customWidth="1"/>
    <col min="12309" max="12309" width="11.7109375" style="14" bestFit="1" customWidth="1"/>
    <col min="12310" max="12310" width="22.5703125" style="14" customWidth="1"/>
    <col min="12311" max="12311" width="10.140625" style="14" customWidth="1"/>
    <col min="12312" max="12312" width="15.28515625" style="14" customWidth="1"/>
    <col min="12313" max="12541" width="9.140625" style="14"/>
    <col min="12542" max="12542" width="3.28515625" style="14" bestFit="1" customWidth="1"/>
    <col min="12543" max="12543" width="35.28515625" style="14" customWidth="1"/>
    <col min="12544" max="12544" width="13.28515625" style="14" customWidth="1"/>
    <col min="12545" max="12545" width="14.28515625" style="14" customWidth="1"/>
    <col min="12546" max="12546" width="13.7109375" style="14" customWidth="1"/>
    <col min="12547" max="12547" width="13.5703125" style="14" customWidth="1"/>
    <col min="12548" max="12549" width="15.140625" style="14" customWidth="1"/>
    <col min="12550" max="12550" width="16" style="14" customWidth="1"/>
    <col min="12551" max="12551" width="23.7109375" style="14" customWidth="1"/>
    <col min="12552" max="12552" width="22" style="14" customWidth="1"/>
    <col min="12553" max="12553" width="18.140625" style="14" customWidth="1"/>
    <col min="12554" max="12554" width="20.85546875" style="14" customWidth="1"/>
    <col min="12555" max="12555" width="22.7109375" style="14" customWidth="1"/>
    <col min="12556" max="12556" width="12.42578125" style="14" customWidth="1"/>
    <col min="12557" max="12557" width="19.140625" style="14" bestFit="1" customWidth="1"/>
    <col min="12558" max="12558" width="15.5703125" style="14" customWidth="1"/>
    <col min="12559" max="12559" width="13.85546875" style="14" customWidth="1"/>
    <col min="12560" max="12560" width="23.5703125" style="14" customWidth="1"/>
    <col min="12561" max="12561" width="12" style="14" customWidth="1"/>
    <col min="12562" max="12562" width="14.140625" style="14" customWidth="1"/>
    <col min="12563" max="12563" width="0" style="14" hidden="1" customWidth="1"/>
    <col min="12564" max="12564" width="21.5703125" style="14" customWidth="1"/>
    <col min="12565" max="12565" width="11.7109375" style="14" bestFit="1" customWidth="1"/>
    <col min="12566" max="12566" width="22.5703125" style="14" customWidth="1"/>
    <col min="12567" max="12567" width="10.140625" style="14" customWidth="1"/>
    <col min="12568" max="12568" width="15.28515625" style="14" customWidth="1"/>
    <col min="12569" max="12797" width="9.140625" style="14"/>
    <col min="12798" max="12798" width="3.28515625" style="14" bestFit="1" customWidth="1"/>
    <col min="12799" max="12799" width="35.28515625" style="14" customWidth="1"/>
    <col min="12800" max="12800" width="13.28515625" style="14" customWidth="1"/>
    <col min="12801" max="12801" width="14.28515625" style="14" customWidth="1"/>
    <col min="12802" max="12802" width="13.7109375" style="14" customWidth="1"/>
    <col min="12803" max="12803" width="13.5703125" style="14" customWidth="1"/>
    <col min="12804" max="12805" width="15.140625" style="14" customWidth="1"/>
    <col min="12806" max="12806" width="16" style="14" customWidth="1"/>
    <col min="12807" max="12807" width="23.7109375" style="14" customWidth="1"/>
    <col min="12808" max="12808" width="22" style="14" customWidth="1"/>
    <col min="12809" max="12809" width="18.140625" style="14" customWidth="1"/>
    <col min="12810" max="12810" width="20.85546875" style="14" customWidth="1"/>
    <col min="12811" max="12811" width="22.7109375" style="14" customWidth="1"/>
    <col min="12812" max="12812" width="12.42578125" style="14" customWidth="1"/>
    <col min="12813" max="12813" width="19.140625" style="14" bestFit="1" customWidth="1"/>
    <col min="12814" max="12814" width="15.5703125" style="14" customWidth="1"/>
    <col min="12815" max="12815" width="13.85546875" style="14" customWidth="1"/>
    <col min="12816" max="12816" width="23.5703125" style="14" customWidth="1"/>
    <col min="12817" max="12817" width="12" style="14" customWidth="1"/>
    <col min="12818" max="12818" width="14.140625" style="14" customWidth="1"/>
    <col min="12819" max="12819" width="0" style="14" hidden="1" customWidth="1"/>
    <col min="12820" max="12820" width="21.5703125" style="14" customWidth="1"/>
    <col min="12821" max="12821" width="11.7109375" style="14" bestFit="1" customWidth="1"/>
    <col min="12822" max="12822" width="22.5703125" style="14" customWidth="1"/>
    <col min="12823" max="12823" width="10.140625" style="14" customWidth="1"/>
    <col min="12824" max="12824" width="15.28515625" style="14" customWidth="1"/>
    <col min="12825" max="13053" width="9.140625" style="14"/>
    <col min="13054" max="13054" width="3.28515625" style="14" bestFit="1" customWidth="1"/>
    <col min="13055" max="13055" width="35.28515625" style="14" customWidth="1"/>
    <col min="13056" max="13056" width="13.28515625" style="14" customWidth="1"/>
    <col min="13057" max="13057" width="14.28515625" style="14" customWidth="1"/>
    <col min="13058" max="13058" width="13.7109375" style="14" customWidth="1"/>
    <col min="13059" max="13059" width="13.5703125" style="14" customWidth="1"/>
    <col min="13060" max="13061" width="15.140625" style="14" customWidth="1"/>
    <col min="13062" max="13062" width="16" style="14" customWidth="1"/>
    <col min="13063" max="13063" width="23.7109375" style="14" customWidth="1"/>
    <col min="13064" max="13064" width="22" style="14" customWidth="1"/>
    <col min="13065" max="13065" width="18.140625" style="14" customWidth="1"/>
    <col min="13066" max="13066" width="20.85546875" style="14" customWidth="1"/>
    <col min="13067" max="13067" width="22.7109375" style="14" customWidth="1"/>
    <col min="13068" max="13068" width="12.42578125" style="14" customWidth="1"/>
    <col min="13069" max="13069" width="19.140625" style="14" bestFit="1" customWidth="1"/>
    <col min="13070" max="13070" width="15.5703125" style="14" customWidth="1"/>
    <col min="13071" max="13071" width="13.85546875" style="14" customWidth="1"/>
    <col min="13072" max="13072" width="23.5703125" style="14" customWidth="1"/>
    <col min="13073" max="13073" width="12" style="14" customWidth="1"/>
    <col min="13074" max="13074" width="14.140625" style="14" customWidth="1"/>
    <col min="13075" max="13075" width="0" style="14" hidden="1" customWidth="1"/>
    <col min="13076" max="13076" width="21.5703125" style="14" customWidth="1"/>
    <col min="13077" max="13077" width="11.7109375" style="14" bestFit="1" customWidth="1"/>
    <col min="13078" max="13078" width="22.5703125" style="14" customWidth="1"/>
    <col min="13079" max="13079" width="10.140625" style="14" customWidth="1"/>
    <col min="13080" max="13080" width="15.28515625" style="14" customWidth="1"/>
    <col min="13081" max="13309" width="9.140625" style="14"/>
    <col min="13310" max="13310" width="3.28515625" style="14" bestFit="1" customWidth="1"/>
    <col min="13311" max="13311" width="35.28515625" style="14" customWidth="1"/>
    <col min="13312" max="13312" width="13.28515625" style="14" customWidth="1"/>
    <col min="13313" max="13313" width="14.28515625" style="14" customWidth="1"/>
    <col min="13314" max="13314" width="13.7109375" style="14" customWidth="1"/>
    <col min="13315" max="13315" width="13.5703125" style="14" customWidth="1"/>
    <col min="13316" max="13317" width="15.140625" style="14" customWidth="1"/>
    <col min="13318" max="13318" width="16" style="14" customWidth="1"/>
    <col min="13319" max="13319" width="23.7109375" style="14" customWidth="1"/>
    <col min="13320" max="13320" width="22" style="14" customWidth="1"/>
    <col min="13321" max="13321" width="18.140625" style="14" customWidth="1"/>
    <col min="13322" max="13322" width="20.85546875" style="14" customWidth="1"/>
    <col min="13323" max="13323" width="22.7109375" style="14" customWidth="1"/>
    <col min="13324" max="13324" width="12.42578125" style="14" customWidth="1"/>
    <col min="13325" max="13325" width="19.140625" style="14" bestFit="1" customWidth="1"/>
    <col min="13326" max="13326" width="15.5703125" style="14" customWidth="1"/>
    <col min="13327" max="13327" width="13.85546875" style="14" customWidth="1"/>
    <col min="13328" max="13328" width="23.5703125" style="14" customWidth="1"/>
    <col min="13329" max="13329" width="12" style="14" customWidth="1"/>
    <col min="13330" max="13330" width="14.140625" style="14" customWidth="1"/>
    <col min="13331" max="13331" width="0" style="14" hidden="1" customWidth="1"/>
    <col min="13332" max="13332" width="21.5703125" style="14" customWidth="1"/>
    <col min="13333" max="13333" width="11.7109375" style="14" bestFit="1" customWidth="1"/>
    <col min="13334" max="13334" width="22.5703125" style="14" customWidth="1"/>
    <col min="13335" max="13335" width="10.140625" style="14" customWidth="1"/>
    <col min="13336" max="13336" width="15.28515625" style="14" customWidth="1"/>
    <col min="13337" max="13565" width="9.140625" style="14"/>
    <col min="13566" max="13566" width="3.28515625" style="14" bestFit="1" customWidth="1"/>
    <col min="13567" max="13567" width="35.28515625" style="14" customWidth="1"/>
    <col min="13568" max="13568" width="13.28515625" style="14" customWidth="1"/>
    <col min="13569" max="13569" width="14.28515625" style="14" customWidth="1"/>
    <col min="13570" max="13570" width="13.7109375" style="14" customWidth="1"/>
    <col min="13571" max="13571" width="13.5703125" style="14" customWidth="1"/>
    <col min="13572" max="13573" width="15.140625" style="14" customWidth="1"/>
    <col min="13574" max="13574" width="16" style="14" customWidth="1"/>
    <col min="13575" max="13575" width="23.7109375" style="14" customWidth="1"/>
    <col min="13576" max="13576" width="22" style="14" customWidth="1"/>
    <col min="13577" max="13577" width="18.140625" style="14" customWidth="1"/>
    <col min="13578" max="13578" width="20.85546875" style="14" customWidth="1"/>
    <col min="13579" max="13579" width="22.7109375" style="14" customWidth="1"/>
    <col min="13580" max="13580" width="12.42578125" style="14" customWidth="1"/>
    <col min="13581" max="13581" width="19.140625" style="14" bestFit="1" customWidth="1"/>
    <col min="13582" max="13582" width="15.5703125" style="14" customWidth="1"/>
    <col min="13583" max="13583" width="13.85546875" style="14" customWidth="1"/>
    <col min="13584" max="13584" width="23.5703125" style="14" customWidth="1"/>
    <col min="13585" max="13585" width="12" style="14" customWidth="1"/>
    <col min="13586" max="13586" width="14.140625" style="14" customWidth="1"/>
    <col min="13587" max="13587" width="0" style="14" hidden="1" customWidth="1"/>
    <col min="13588" max="13588" width="21.5703125" style="14" customWidth="1"/>
    <col min="13589" max="13589" width="11.7109375" style="14" bestFit="1" customWidth="1"/>
    <col min="13590" max="13590" width="22.5703125" style="14" customWidth="1"/>
    <col min="13591" max="13591" width="10.140625" style="14" customWidth="1"/>
    <col min="13592" max="13592" width="15.28515625" style="14" customWidth="1"/>
    <col min="13593" max="13821" width="9.140625" style="14"/>
    <col min="13822" max="13822" width="3.28515625" style="14" bestFit="1" customWidth="1"/>
    <col min="13823" max="13823" width="35.28515625" style="14" customWidth="1"/>
    <col min="13824" max="13824" width="13.28515625" style="14" customWidth="1"/>
    <col min="13825" max="13825" width="14.28515625" style="14" customWidth="1"/>
    <col min="13826" max="13826" width="13.7109375" style="14" customWidth="1"/>
    <col min="13827" max="13827" width="13.5703125" style="14" customWidth="1"/>
    <col min="13828" max="13829" width="15.140625" style="14" customWidth="1"/>
    <col min="13830" max="13830" width="16" style="14" customWidth="1"/>
    <col min="13831" max="13831" width="23.7109375" style="14" customWidth="1"/>
    <col min="13832" max="13832" width="22" style="14" customWidth="1"/>
    <col min="13833" max="13833" width="18.140625" style="14" customWidth="1"/>
    <col min="13834" max="13834" width="20.85546875" style="14" customWidth="1"/>
    <col min="13835" max="13835" width="22.7109375" style="14" customWidth="1"/>
    <col min="13836" max="13836" width="12.42578125" style="14" customWidth="1"/>
    <col min="13837" max="13837" width="19.140625" style="14" bestFit="1" customWidth="1"/>
    <col min="13838" max="13838" width="15.5703125" style="14" customWidth="1"/>
    <col min="13839" max="13839" width="13.85546875" style="14" customWidth="1"/>
    <col min="13840" max="13840" width="23.5703125" style="14" customWidth="1"/>
    <col min="13841" max="13841" width="12" style="14" customWidth="1"/>
    <col min="13842" max="13842" width="14.140625" style="14" customWidth="1"/>
    <col min="13843" max="13843" width="0" style="14" hidden="1" customWidth="1"/>
    <col min="13844" max="13844" width="21.5703125" style="14" customWidth="1"/>
    <col min="13845" max="13845" width="11.7109375" style="14" bestFit="1" customWidth="1"/>
    <col min="13846" max="13846" width="22.5703125" style="14" customWidth="1"/>
    <col min="13847" max="13847" width="10.140625" style="14" customWidth="1"/>
    <col min="13848" max="13848" width="15.28515625" style="14" customWidth="1"/>
    <col min="13849" max="14077" width="9.140625" style="14"/>
    <col min="14078" max="14078" width="3.28515625" style="14" bestFit="1" customWidth="1"/>
    <col min="14079" max="14079" width="35.28515625" style="14" customWidth="1"/>
    <col min="14080" max="14080" width="13.28515625" style="14" customWidth="1"/>
    <col min="14081" max="14081" width="14.28515625" style="14" customWidth="1"/>
    <col min="14082" max="14082" width="13.7109375" style="14" customWidth="1"/>
    <col min="14083" max="14083" width="13.5703125" style="14" customWidth="1"/>
    <col min="14084" max="14085" width="15.140625" style="14" customWidth="1"/>
    <col min="14086" max="14086" width="16" style="14" customWidth="1"/>
    <col min="14087" max="14087" width="23.7109375" style="14" customWidth="1"/>
    <col min="14088" max="14088" width="22" style="14" customWidth="1"/>
    <col min="14089" max="14089" width="18.140625" style="14" customWidth="1"/>
    <col min="14090" max="14090" width="20.85546875" style="14" customWidth="1"/>
    <col min="14091" max="14091" width="22.7109375" style="14" customWidth="1"/>
    <col min="14092" max="14092" width="12.42578125" style="14" customWidth="1"/>
    <col min="14093" max="14093" width="19.140625" style="14" bestFit="1" customWidth="1"/>
    <col min="14094" max="14094" width="15.5703125" style="14" customWidth="1"/>
    <col min="14095" max="14095" width="13.85546875" style="14" customWidth="1"/>
    <col min="14096" max="14096" width="23.5703125" style="14" customWidth="1"/>
    <col min="14097" max="14097" width="12" style="14" customWidth="1"/>
    <col min="14098" max="14098" width="14.140625" style="14" customWidth="1"/>
    <col min="14099" max="14099" width="0" style="14" hidden="1" customWidth="1"/>
    <col min="14100" max="14100" width="21.5703125" style="14" customWidth="1"/>
    <col min="14101" max="14101" width="11.7109375" style="14" bestFit="1" customWidth="1"/>
    <col min="14102" max="14102" width="22.5703125" style="14" customWidth="1"/>
    <col min="14103" max="14103" width="10.140625" style="14" customWidth="1"/>
    <col min="14104" max="14104" width="15.28515625" style="14" customWidth="1"/>
    <col min="14105" max="14333" width="9.140625" style="14"/>
    <col min="14334" max="14334" width="3.28515625" style="14" bestFit="1" customWidth="1"/>
    <col min="14335" max="14335" width="35.28515625" style="14" customWidth="1"/>
    <col min="14336" max="14336" width="13.28515625" style="14" customWidth="1"/>
    <col min="14337" max="14337" width="14.28515625" style="14" customWidth="1"/>
    <col min="14338" max="14338" width="13.7109375" style="14" customWidth="1"/>
    <col min="14339" max="14339" width="13.5703125" style="14" customWidth="1"/>
    <col min="14340" max="14341" width="15.140625" style="14" customWidth="1"/>
    <col min="14342" max="14342" width="16" style="14" customWidth="1"/>
    <col min="14343" max="14343" width="23.7109375" style="14" customWidth="1"/>
    <col min="14344" max="14344" width="22" style="14" customWidth="1"/>
    <col min="14345" max="14345" width="18.140625" style="14" customWidth="1"/>
    <col min="14346" max="14346" width="20.85546875" style="14" customWidth="1"/>
    <col min="14347" max="14347" width="22.7109375" style="14" customWidth="1"/>
    <col min="14348" max="14348" width="12.42578125" style="14" customWidth="1"/>
    <col min="14349" max="14349" width="19.140625" style="14" bestFit="1" customWidth="1"/>
    <col min="14350" max="14350" width="15.5703125" style="14" customWidth="1"/>
    <col min="14351" max="14351" width="13.85546875" style="14" customWidth="1"/>
    <col min="14352" max="14352" width="23.5703125" style="14" customWidth="1"/>
    <col min="14353" max="14353" width="12" style="14" customWidth="1"/>
    <col min="14354" max="14354" width="14.140625" style="14" customWidth="1"/>
    <col min="14355" max="14355" width="0" style="14" hidden="1" customWidth="1"/>
    <col min="14356" max="14356" width="21.5703125" style="14" customWidth="1"/>
    <col min="14357" max="14357" width="11.7109375" style="14" bestFit="1" customWidth="1"/>
    <col min="14358" max="14358" width="22.5703125" style="14" customWidth="1"/>
    <col min="14359" max="14359" width="10.140625" style="14" customWidth="1"/>
    <col min="14360" max="14360" width="15.28515625" style="14" customWidth="1"/>
    <col min="14361" max="14589" width="9.140625" style="14"/>
    <col min="14590" max="14590" width="3.28515625" style="14" bestFit="1" customWidth="1"/>
    <col min="14591" max="14591" width="35.28515625" style="14" customWidth="1"/>
    <col min="14592" max="14592" width="13.28515625" style="14" customWidth="1"/>
    <col min="14593" max="14593" width="14.28515625" style="14" customWidth="1"/>
    <col min="14594" max="14594" width="13.7109375" style="14" customWidth="1"/>
    <col min="14595" max="14595" width="13.5703125" style="14" customWidth="1"/>
    <col min="14596" max="14597" width="15.140625" style="14" customWidth="1"/>
    <col min="14598" max="14598" width="16" style="14" customWidth="1"/>
    <col min="14599" max="14599" width="23.7109375" style="14" customWidth="1"/>
    <col min="14600" max="14600" width="22" style="14" customWidth="1"/>
    <col min="14601" max="14601" width="18.140625" style="14" customWidth="1"/>
    <col min="14602" max="14602" width="20.85546875" style="14" customWidth="1"/>
    <col min="14603" max="14603" width="22.7109375" style="14" customWidth="1"/>
    <col min="14604" max="14604" width="12.42578125" style="14" customWidth="1"/>
    <col min="14605" max="14605" width="19.140625" style="14" bestFit="1" customWidth="1"/>
    <col min="14606" max="14606" width="15.5703125" style="14" customWidth="1"/>
    <col min="14607" max="14607" width="13.85546875" style="14" customWidth="1"/>
    <col min="14608" max="14608" width="23.5703125" style="14" customWidth="1"/>
    <col min="14609" max="14609" width="12" style="14" customWidth="1"/>
    <col min="14610" max="14610" width="14.140625" style="14" customWidth="1"/>
    <col min="14611" max="14611" width="0" style="14" hidden="1" customWidth="1"/>
    <col min="14612" max="14612" width="21.5703125" style="14" customWidth="1"/>
    <col min="14613" max="14613" width="11.7109375" style="14" bestFit="1" customWidth="1"/>
    <col min="14614" max="14614" width="22.5703125" style="14" customWidth="1"/>
    <col min="14615" max="14615" width="10.140625" style="14" customWidth="1"/>
    <col min="14616" max="14616" width="15.28515625" style="14" customWidth="1"/>
    <col min="14617" max="14845" width="9.140625" style="14"/>
    <col min="14846" max="14846" width="3.28515625" style="14" bestFit="1" customWidth="1"/>
    <col min="14847" max="14847" width="35.28515625" style="14" customWidth="1"/>
    <col min="14848" max="14848" width="13.28515625" style="14" customWidth="1"/>
    <col min="14849" max="14849" width="14.28515625" style="14" customWidth="1"/>
    <col min="14850" max="14850" width="13.7109375" style="14" customWidth="1"/>
    <col min="14851" max="14851" width="13.5703125" style="14" customWidth="1"/>
    <col min="14852" max="14853" width="15.140625" style="14" customWidth="1"/>
    <col min="14854" max="14854" width="16" style="14" customWidth="1"/>
    <col min="14855" max="14855" width="23.7109375" style="14" customWidth="1"/>
    <col min="14856" max="14856" width="22" style="14" customWidth="1"/>
    <col min="14857" max="14857" width="18.140625" style="14" customWidth="1"/>
    <col min="14858" max="14858" width="20.85546875" style="14" customWidth="1"/>
    <col min="14859" max="14859" width="22.7109375" style="14" customWidth="1"/>
    <col min="14860" max="14860" width="12.42578125" style="14" customWidth="1"/>
    <col min="14861" max="14861" width="19.140625" style="14" bestFit="1" customWidth="1"/>
    <col min="14862" max="14862" width="15.5703125" style="14" customWidth="1"/>
    <col min="14863" max="14863" width="13.85546875" style="14" customWidth="1"/>
    <col min="14864" max="14864" width="23.5703125" style="14" customWidth="1"/>
    <col min="14865" max="14865" width="12" style="14" customWidth="1"/>
    <col min="14866" max="14866" width="14.140625" style="14" customWidth="1"/>
    <col min="14867" max="14867" width="0" style="14" hidden="1" customWidth="1"/>
    <col min="14868" max="14868" width="21.5703125" style="14" customWidth="1"/>
    <col min="14869" max="14869" width="11.7109375" style="14" bestFit="1" customWidth="1"/>
    <col min="14870" max="14870" width="22.5703125" style="14" customWidth="1"/>
    <col min="14871" max="14871" width="10.140625" style="14" customWidth="1"/>
    <col min="14872" max="14872" width="15.28515625" style="14" customWidth="1"/>
    <col min="14873" max="15101" width="9.140625" style="14"/>
    <col min="15102" max="15102" width="3.28515625" style="14" bestFit="1" customWidth="1"/>
    <col min="15103" max="15103" width="35.28515625" style="14" customWidth="1"/>
    <col min="15104" max="15104" width="13.28515625" style="14" customWidth="1"/>
    <col min="15105" max="15105" width="14.28515625" style="14" customWidth="1"/>
    <col min="15106" max="15106" width="13.7109375" style="14" customWidth="1"/>
    <col min="15107" max="15107" width="13.5703125" style="14" customWidth="1"/>
    <col min="15108" max="15109" width="15.140625" style="14" customWidth="1"/>
    <col min="15110" max="15110" width="16" style="14" customWidth="1"/>
    <col min="15111" max="15111" width="23.7109375" style="14" customWidth="1"/>
    <col min="15112" max="15112" width="22" style="14" customWidth="1"/>
    <col min="15113" max="15113" width="18.140625" style="14" customWidth="1"/>
    <col min="15114" max="15114" width="20.85546875" style="14" customWidth="1"/>
    <col min="15115" max="15115" width="22.7109375" style="14" customWidth="1"/>
    <col min="15116" max="15116" width="12.42578125" style="14" customWidth="1"/>
    <col min="15117" max="15117" width="19.140625" style="14" bestFit="1" customWidth="1"/>
    <col min="15118" max="15118" width="15.5703125" style="14" customWidth="1"/>
    <col min="15119" max="15119" width="13.85546875" style="14" customWidth="1"/>
    <col min="15120" max="15120" width="23.5703125" style="14" customWidth="1"/>
    <col min="15121" max="15121" width="12" style="14" customWidth="1"/>
    <col min="15122" max="15122" width="14.140625" style="14" customWidth="1"/>
    <col min="15123" max="15123" width="0" style="14" hidden="1" customWidth="1"/>
    <col min="15124" max="15124" width="21.5703125" style="14" customWidth="1"/>
    <col min="15125" max="15125" width="11.7109375" style="14" bestFit="1" customWidth="1"/>
    <col min="15126" max="15126" width="22.5703125" style="14" customWidth="1"/>
    <col min="15127" max="15127" width="10.140625" style="14" customWidth="1"/>
    <col min="15128" max="15128" width="15.28515625" style="14" customWidth="1"/>
    <col min="15129" max="15357" width="9.140625" style="14"/>
    <col min="15358" max="15358" width="3.28515625" style="14" bestFit="1" customWidth="1"/>
    <col min="15359" max="15359" width="35.28515625" style="14" customWidth="1"/>
    <col min="15360" max="15360" width="13.28515625" style="14" customWidth="1"/>
    <col min="15361" max="15361" width="14.28515625" style="14" customWidth="1"/>
    <col min="15362" max="15362" width="13.7109375" style="14" customWidth="1"/>
    <col min="15363" max="15363" width="13.5703125" style="14" customWidth="1"/>
    <col min="15364" max="15365" width="15.140625" style="14" customWidth="1"/>
    <col min="15366" max="15366" width="16" style="14" customWidth="1"/>
    <col min="15367" max="15367" width="23.7109375" style="14" customWidth="1"/>
    <col min="15368" max="15368" width="22" style="14" customWidth="1"/>
    <col min="15369" max="15369" width="18.140625" style="14" customWidth="1"/>
    <col min="15370" max="15370" width="20.85546875" style="14" customWidth="1"/>
    <col min="15371" max="15371" width="22.7109375" style="14" customWidth="1"/>
    <col min="15372" max="15372" width="12.42578125" style="14" customWidth="1"/>
    <col min="15373" max="15373" width="19.140625" style="14" bestFit="1" customWidth="1"/>
    <col min="15374" max="15374" width="15.5703125" style="14" customWidth="1"/>
    <col min="15375" max="15375" width="13.85546875" style="14" customWidth="1"/>
    <col min="15376" max="15376" width="23.5703125" style="14" customWidth="1"/>
    <col min="15377" max="15377" width="12" style="14" customWidth="1"/>
    <col min="15378" max="15378" width="14.140625" style="14" customWidth="1"/>
    <col min="15379" max="15379" width="0" style="14" hidden="1" customWidth="1"/>
    <col min="15380" max="15380" width="21.5703125" style="14" customWidth="1"/>
    <col min="15381" max="15381" width="11.7109375" style="14" bestFit="1" customWidth="1"/>
    <col min="15382" max="15382" width="22.5703125" style="14" customWidth="1"/>
    <col min="15383" max="15383" width="10.140625" style="14" customWidth="1"/>
    <col min="15384" max="15384" width="15.28515625" style="14" customWidth="1"/>
    <col min="15385" max="15613" width="9.140625" style="14"/>
    <col min="15614" max="15614" width="3.28515625" style="14" bestFit="1" customWidth="1"/>
    <col min="15615" max="15615" width="35.28515625" style="14" customWidth="1"/>
    <col min="15616" max="15616" width="13.28515625" style="14" customWidth="1"/>
    <col min="15617" max="15617" width="14.28515625" style="14" customWidth="1"/>
    <col min="15618" max="15618" width="13.7109375" style="14" customWidth="1"/>
    <col min="15619" max="15619" width="13.5703125" style="14" customWidth="1"/>
    <col min="15620" max="15621" width="15.140625" style="14" customWidth="1"/>
    <col min="15622" max="15622" width="16" style="14" customWidth="1"/>
    <col min="15623" max="15623" width="23.7109375" style="14" customWidth="1"/>
    <col min="15624" max="15624" width="22" style="14" customWidth="1"/>
    <col min="15625" max="15625" width="18.140625" style="14" customWidth="1"/>
    <col min="15626" max="15626" width="20.85546875" style="14" customWidth="1"/>
    <col min="15627" max="15627" width="22.7109375" style="14" customWidth="1"/>
    <col min="15628" max="15628" width="12.42578125" style="14" customWidth="1"/>
    <col min="15629" max="15629" width="19.140625" style="14" bestFit="1" customWidth="1"/>
    <col min="15630" max="15630" width="15.5703125" style="14" customWidth="1"/>
    <col min="15631" max="15631" width="13.85546875" style="14" customWidth="1"/>
    <col min="15632" max="15632" width="23.5703125" style="14" customWidth="1"/>
    <col min="15633" max="15633" width="12" style="14" customWidth="1"/>
    <col min="15634" max="15634" width="14.140625" style="14" customWidth="1"/>
    <col min="15635" max="15635" width="0" style="14" hidden="1" customWidth="1"/>
    <col min="15636" max="15636" width="21.5703125" style="14" customWidth="1"/>
    <col min="15637" max="15637" width="11.7109375" style="14" bestFit="1" customWidth="1"/>
    <col min="15638" max="15638" width="22.5703125" style="14" customWidth="1"/>
    <col min="15639" max="15639" width="10.140625" style="14" customWidth="1"/>
    <col min="15640" max="15640" width="15.28515625" style="14" customWidth="1"/>
    <col min="15641" max="16384" width="9.140625" style="14"/>
  </cols>
  <sheetData>
    <row r="1" spans="1:38" hidden="1" x14ac:dyDescent="0.2"/>
    <row r="2" spans="1:38" hidden="1" x14ac:dyDescent="0.2"/>
    <row r="3" spans="1:38" ht="29.25" customHeight="1" x14ac:dyDescent="0.2">
      <c r="A3" s="14"/>
      <c r="B3" s="14"/>
      <c r="C3" s="13"/>
      <c r="G3" s="37"/>
      <c r="H3" s="37"/>
      <c r="I3" s="37"/>
      <c r="J3" s="37"/>
      <c r="L3" s="630" t="s">
        <v>209</v>
      </c>
      <c r="M3" s="630"/>
      <c r="N3" s="626"/>
      <c r="P3" s="11"/>
      <c r="Q3" s="16">
        <v>1230737</v>
      </c>
      <c r="R3" s="524">
        <v>1.0069999999999999</v>
      </c>
      <c r="S3" s="525">
        <v>19175.3</v>
      </c>
      <c r="T3" s="525"/>
      <c r="U3" s="525">
        <v>19309.53</v>
      </c>
      <c r="V3" s="525">
        <v>23764949500</v>
      </c>
      <c r="W3" s="37"/>
      <c r="Y3" s="25"/>
      <c r="Z3" s="579" t="s">
        <v>221</v>
      </c>
      <c r="AA3" s="82"/>
    </row>
    <row r="4" spans="1:38" ht="30" x14ac:dyDescent="0.2">
      <c r="A4" s="208"/>
      <c r="B4" s="208"/>
      <c r="C4" s="77"/>
      <c r="D4" s="77"/>
      <c r="E4" s="77"/>
      <c r="G4" s="37"/>
      <c r="H4" s="37"/>
      <c r="I4" s="37"/>
      <c r="J4" s="37"/>
      <c r="L4" s="587"/>
      <c r="M4" s="587"/>
      <c r="N4" s="627"/>
      <c r="O4" s="77"/>
      <c r="P4" s="77"/>
      <c r="Q4" s="77"/>
      <c r="R4" s="524">
        <v>1.0069999999999999</v>
      </c>
      <c r="S4" s="525">
        <v>411</v>
      </c>
      <c r="T4" s="525"/>
      <c r="U4" s="525">
        <v>413.88</v>
      </c>
      <c r="V4" s="525">
        <v>509373737</v>
      </c>
      <c r="W4" s="37"/>
      <c r="X4" s="527"/>
      <c r="Y4" s="527"/>
      <c r="Z4" s="527"/>
      <c r="AA4" s="83"/>
    </row>
    <row r="5" spans="1:38" s="208" customFormat="1" ht="45.75" customHeight="1" x14ac:dyDescent="0.2">
      <c r="A5" s="629"/>
      <c r="B5" s="628"/>
      <c r="C5" s="630"/>
      <c r="D5" s="630"/>
      <c r="E5" s="630"/>
      <c r="F5" s="630"/>
      <c r="G5" s="630"/>
      <c r="H5" s="630"/>
      <c r="I5" s="630"/>
      <c r="J5" s="630"/>
      <c r="L5" s="596" t="s">
        <v>98</v>
      </c>
      <c r="M5" s="588" t="s">
        <v>0</v>
      </c>
      <c r="N5" s="597" t="s">
        <v>1</v>
      </c>
      <c r="O5" s="663" t="s">
        <v>208</v>
      </c>
      <c r="P5" s="663"/>
      <c r="Q5" s="663"/>
      <c r="R5" s="663"/>
      <c r="S5" s="663"/>
      <c r="T5" s="663"/>
      <c r="U5" s="663"/>
      <c r="V5" s="663"/>
      <c r="W5" s="635" t="s">
        <v>144</v>
      </c>
      <c r="X5" s="613" t="s">
        <v>212</v>
      </c>
      <c r="Y5" s="614"/>
      <c r="Z5" s="614"/>
      <c r="AA5" s="614"/>
      <c r="AB5" s="614"/>
      <c r="AC5" s="614"/>
      <c r="AD5" s="614"/>
      <c r="AE5" s="614"/>
      <c r="AF5" s="664" t="s">
        <v>137</v>
      </c>
      <c r="AG5" s="665"/>
      <c r="AH5" s="665"/>
      <c r="AI5" s="665"/>
      <c r="AJ5" s="665"/>
      <c r="AK5" s="666"/>
      <c r="AL5" s="667" t="s">
        <v>150</v>
      </c>
    </row>
    <row r="6" spans="1:38" ht="90.75" customHeight="1" x14ac:dyDescent="0.2">
      <c r="A6" s="629"/>
      <c r="B6" s="628"/>
      <c r="C6" s="631"/>
      <c r="D6" s="628"/>
      <c r="E6" s="628"/>
      <c r="F6" s="628"/>
      <c r="G6" s="628"/>
      <c r="H6" s="628"/>
      <c r="I6" s="628"/>
      <c r="J6" s="628"/>
      <c r="L6" s="596"/>
      <c r="M6" s="658"/>
      <c r="N6" s="597"/>
      <c r="O6" s="618" t="s">
        <v>170</v>
      </c>
      <c r="P6" s="597" t="s">
        <v>102</v>
      </c>
      <c r="Q6" s="597"/>
      <c r="R6" s="597" t="s">
        <v>2</v>
      </c>
      <c r="S6" s="597" t="s">
        <v>3</v>
      </c>
      <c r="T6" s="597" t="s">
        <v>198</v>
      </c>
      <c r="U6" s="597" t="s">
        <v>199</v>
      </c>
      <c r="V6" s="603" t="s">
        <v>200</v>
      </c>
      <c r="W6" s="636"/>
      <c r="X6" s="597" t="s">
        <v>4</v>
      </c>
      <c r="Y6" s="597" t="s">
        <v>5</v>
      </c>
      <c r="Z6" s="612" t="s">
        <v>6</v>
      </c>
      <c r="AA6" s="597" t="s">
        <v>146</v>
      </c>
      <c r="AB6" s="597"/>
      <c r="AC6" s="597" t="s">
        <v>201</v>
      </c>
      <c r="AD6" s="597" t="s">
        <v>202</v>
      </c>
      <c r="AE6" s="612" t="s">
        <v>9</v>
      </c>
      <c r="AF6" s="597" t="s">
        <v>138</v>
      </c>
      <c r="AG6" s="597"/>
      <c r="AH6" s="590" t="s">
        <v>139</v>
      </c>
      <c r="AI6" s="605"/>
      <c r="AJ6" s="591"/>
      <c r="AK6" s="657" t="s">
        <v>13</v>
      </c>
      <c r="AL6" s="668"/>
    </row>
    <row r="7" spans="1:38" ht="141" customHeight="1" x14ac:dyDescent="0.2">
      <c r="A7" s="629"/>
      <c r="B7" s="628"/>
      <c r="C7" s="631"/>
      <c r="D7" s="526"/>
      <c r="E7" s="526"/>
      <c r="F7" s="628"/>
      <c r="G7" s="628"/>
      <c r="H7" s="628"/>
      <c r="I7" s="628"/>
      <c r="J7" s="628"/>
      <c r="L7" s="596"/>
      <c r="M7" s="589"/>
      <c r="N7" s="597"/>
      <c r="O7" s="618"/>
      <c r="P7" s="520" t="s">
        <v>15</v>
      </c>
      <c r="Q7" s="520" t="s">
        <v>111</v>
      </c>
      <c r="R7" s="597"/>
      <c r="S7" s="597"/>
      <c r="T7" s="597"/>
      <c r="U7" s="597"/>
      <c r="V7" s="603"/>
      <c r="W7" s="637"/>
      <c r="X7" s="597"/>
      <c r="Y7" s="597"/>
      <c r="Z7" s="612"/>
      <c r="AA7" s="520" t="s">
        <v>17</v>
      </c>
      <c r="AB7" s="520" t="s">
        <v>111</v>
      </c>
      <c r="AC7" s="597"/>
      <c r="AD7" s="597"/>
      <c r="AE7" s="612"/>
      <c r="AF7" s="520" t="s">
        <v>19</v>
      </c>
      <c r="AG7" s="520" t="s">
        <v>136</v>
      </c>
      <c r="AH7" s="520" t="s">
        <v>99</v>
      </c>
      <c r="AI7" s="520" t="s">
        <v>100</v>
      </c>
      <c r="AJ7" s="520" t="s">
        <v>103</v>
      </c>
      <c r="AK7" s="657"/>
      <c r="AL7" s="669"/>
    </row>
    <row r="8" spans="1:38" s="11" customFormat="1" ht="25.5" customHeight="1" x14ac:dyDescent="0.2">
      <c r="B8" s="526"/>
      <c r="D8" s="526"/>
      <c r="F8" s="526"/>
      <c r="I8" s="526"/>
      <c r="L8" s="524" t="s">
        <v>21</v>
      </c>
      <c r="M8" s="520">
        <v>1</v>
      </c>
      <c r="N8" s="524">
        <v>3</v>
      </c>
      <c r="O8" s="520">
        <v>4</v>
      </c>
      <c r="P8" s="524">
        <v>5</v>
      </c>
      <c r="Q8" s="520">
        <v>6</v>
      </c>
      <c r="R8" s="524">
        <v>7</v>
      </c>
      <c r="S8" s="524">
        <v>8</v>
      </c>
      <c r="T8" s="520">
        <v>9</v>
      </c>
      <c r="U8" s="524">
        <v>10</v>
      </c>
      <c r="V8" s="524">
        <v>11</v>
      </c>
      <c r="W8" s="524"/>
      <c r="X8" s="524">
        <v>12</v>
      </c>
      <c r="Y8" s="524">
        <v>13</v>
      </c>
      <c r="Z8" s="1">
        <v>14</v>
      </c>
      <c r="AA8" s="524">
        <v>15</v>
      </c>
      <c r="AB8" s="524">
        <v>16</v>
      </c>
      <c r="AC8" s="524">
        <v>17</v>
      </c>
      <c r="AD8" s="524">
        <v>18</v>
      </c>
      <c r="AE8" s="1">
        <v>19</v>
      </c>
      <c r="AF8" s="524"/>
      <c r="AG8" s="524"/>
      <c r="AH8" s="524"/>
      <c r="AI8" s="524"/>
      <c r="AJ8" s="524"/>
      <c r="AK8" s="325"/>
      <c r="AL8" s="368"/>
    </row>
    <row r="9" spans="1:38" s="24" customFormat="1" ht="32.25" customHeight="1" x14ac:dyDescent="0.2">
      <c r="A9" s="29"/>
      <c r="B9" s="497"/>
      <c r="C9" s="12"/>
      <c r="D9" s="498"/>
      <c r="E9" s="48"/>
      <c r="F9" s="312"/>
      <c r="G9" s="312"/>
      <c r="H9" s="499"/>
      <c r="I9" s="499"/>
      <c r="J9" s="312"/>
      <c r="L9" s="5">
        <v>1</v>
      </c>
      <c r="M9" s="42" t="s">
        <v>22</v>
      </c>
      <c r="N9" s="43" t="s">
        <v>23</v>
      </c>
      <c r="O9" s="7">
        <v>1230737</v>
      </c>
      <c r="P9" s="382">
        <v>0.28999999999999998</v>
      </c>
      <c r="Q9" s="3">
        <v>356914</v>
      </c>
      <c r="R9" s="4">
        <v>3886.1</v>
      </c>
      <c r="S9" s="4">
        <v>3913.3</v>
      </c>
      <c r="T9" s="362">
        <v>1127</v>
      </c>
      <c r="U9" s="4">
        <v>1134.8599999999999</v>
      </c>
      <c r="V9" s="183">
        <v>1396711556.2</v>
      </c>
      <c r="W9" s="543">
        <v>1134.8578585026696</v>
      </c>
      <c r="X9" s="4"/>
      <c r="Y9" s="4"/>
      <c r="Z9" s="4">
        <v>1396711556.2</v>
      </c>
      <c r="AA9" s="49">
        <v>0.28999999999999998</v>
      </c>
      <c r="AB9" s="3">
        <v>356914</v>
      </c>
      <c r="AC9" s="4">
        <v>3913.2999999999997</v>
      </c>
      <c r="AD9" s="4">
        <v>1134.8599999999999</v>
      </c>
      <c r="AE9" s="4">
        <v>1396711556.2</v>
      </c>
      <c r="AF9" s="44">
        <v>0</v>
      </c>
      <c r="AG9" s="32">
        <v>0</v>
      </c>
      <c r="AH9" s="32">
        <v>0</v>
      </c>
      <c r="AI9" s="32">
        <v>0</v>
      </c>
      <c r="AJ9" s="53">
        <v>0</v>
      </c>
      <c r="AK9" s="320">
        <v>99.999999999999986</v>
      </c>
      <c r="AL9" s="369">
        <v>1396711.6</v>
      </c>
    </row>
    <row r="10" spans="1:38" s="24" customFormat="1" hidden="1" x14ac:dyDescent="0.2">
      <c r="B10" s="293"/>
      <c r="C10" s="551"/>
      <c r="D10" s="552"/>
      <c r="E10" s="161"/>
      <c r="F10" s="161"/>
      <c r="G10" s="161"/>
      <c r="H10" s="161"/>
      <c r="I10" s="161"/>
      <c r="J10" s="161"/>
      <c r="L10" s="442" t="s">
        <v>197</v>
      </c>
      <c r="M10" s="438" t="s">
        <v>188</v>
      </c>
      <c r="N10" s="461"/>
      <c r="O10" s="441">
        <v>1230737</v>
      </c>
      <c r="P10" s="553"/>
      <c r="Q10" s="440"/>
      <c r="R10" s="440"/>
      <c r="S10" s="440"/>
      <c r="T10" s="440"/>
      <c r="U10" s="440"/>
      <c r="V10" s="440"/>
      <c r="W10" s="328"/>
      <c r="X10" s="440"/>
      <c r="Y10" s="440"/>
      <c r="Z10" s="440"/>
      <c r="AA10" s="439"/>
      <c r="AB10" s="328"/>
      <c r="AC10" s="328"/>
      <c r="AD10" s="440"/>
      <c r="AE10" s="440"/>
      <c r="AF10" s="328"/>
      <c r="AG10" s="328"/>
      <c r="AH10" s="328"/>
      <c r="AI10" s="328"/>
      <c r="AJ10" s="365"/>
      <c r="AK10" s="440"/>
      <c r="AL10" s="455"/>
    </row>
    <row r="11" spans="1:38" s="24" customFormat="1" ht="46.5" customHeight="1" x14ac:dyDescent="0.2">
      <c r="A11" s="29"/>
      <c r="B11" s="521"/>
      <c r="C11" s="12"/>
      <c r="D11" s="500"/>
      <c r="E11" s="312"/>
      <c r="F11" s="312"/>
      <c r="G11" s="312"/>
      <c r="H11" s="312"/>
      <c r="I11" s="312"/>
      <c r="J11" s="312"/>
      <c r="L11" s="131">
        <v>2</v>
      </c>
      <c r="M11" s="132" t="s">
        <v>62</v>
      </c>
      <c r="N11" s="133"/>
      <c r="O11" s="134">
        <v>1230737</v>
      </c>
      <c r="P11" s="430" t="s">
        <v>26</v>
      </c>
      <c r="Q11" s="114" t="s">
        <v>26</v>
      </c>
      <c r="R11" s="114" t="s">
        <v>26</v>
      </c>
      <c r="S11" s="114" t="s">
        <v>26</v>
      </c>
      <c r="T11" s="114" t="s">
        <v>26</v>
      </c>
      <c r="U11" s="114" t="s">
        <v>26</v>
      </c>
      <c r="V11" s="114">
        <v>9164196691.289999</v>
      </c>
      <c r="W11" s="544">
        <v>7446.1048065427458</v>
      </c>
      <c r="X11" s="114">
        <v>2349849.4700000002</v>
      </c>
      <c r="Y11" s="114">
        <v>6948079.0899999999</v>
      </c>
      <c r="Z11" s="114">
        <v>8405386846.4099989</v>
      </c>
      <c r="AA11" s="115" t="s">
        <v>26</v>
      </c>
      <c r="AB11" s="116" t="s">
        <v>26</v>
      </c>
      <c r="AC11" s="116" t="s">
        <v>26</v>
      </c>
      <c r="AD11" s="114" t="s">
        <v>26</v>
      </c>
      <c r="AE11" s="114">
        <v>9173494619.8499985</v>
      </c>
      <c r="AF11" s="116" t="s">
        <v>26</v>
      </c>
      <c r="AG11" s="116" t="s">
        <v>26</v>
      </c>
      <c r="AH11" s="116" t="s">
        <v>26</v>
      </c>
      <c r="AI11" s="116" t="s">
        <v>26</v>
      </c>
      <c r="AJ11" s="113">
        <v>9297928.5599994659</v>
      </c>
      <c r="AK11" s="114"/>
      <c r="AL11" s="369">
        <v>9173494.5999999996</v>
      </c>
    </row>
    <row r="12" spans="1:38" ht="46.5" hidden="1" customHeight="1" x14ac:dyDescent="0.2">
      <c r="B12" s="502"/>
      <c r="C12" s="13"/>
      <c r="D12" s="549"/>
      <c r="E12" s="37"/>
      <c r="F12" s="37"/>
      <c r="G12" s="37"/>
      <c r="H12" s="37"/>
      <c r="I12" s="37"/>
      <c r="J12" s="37"/>
      <c r="L12" s="531"/>
      <c r="M12" s="141" t="s">
        <v>193</v>
      </c>
      <c r="N12" s="550"/>
      <c r="O12" s="143">
        <v>1230737</v>
      </c>
      <c r="P12" s="534">
        <v>2.4406400000000001</v>
      </c>
      <c r="Q12" s="143">
        <v>3003786</v>
      </c>
      <c r="R12" s="116" t="s">
        <v>26</v>
      </c>
      <c r="S12" s="116" t="s">
        <v>26</v>
      </c>
      <c r="T12" s="116" t="s">
        <v>26</v>
      </c>
      <c r="U12" s="116" t="s">
        <v>26</v>
      </c>
      <c r="V12" s="116">
        <v>1884723348.0599999</v>
      </c>
      <c r="W12" s="544"/>
      <c r="X12" s="116"/>
      <c r="Y12" s="116"/>
      <c r="Z12" s="116"/>
      <c r="AA12" s="534">
        <v>2.4406400000000001</v>
      </c>
      <c r="AB12" s="143">
        <v>3003786</v>
      </c>
      <c r="AC12" s="116">
        <v>627.45000000000005</v>
      </c>
      <c r="AD12" s="116">
        <v>1531.38</v>
      </c>
      <c r="AE12" s="116">
        <v>1884723348.0599999</v>
      </c>
      <c r="AF12" s="116"/>
      <c r="AG12" s="116"/>
      <c r="AH12" s="116"/>
      <c r="AI12" s="116"/>
      <c r="AJ12" s="180"/>
      <c r="AK12" s="116"/>
      <c r="AL12" s="404">
        <v>1884723.3</v>
      </c>
    </row>
    <row r="13" spans="1:38" s="24" customFormat="1" ht="46.5" customHeight="1" x14ac:dyDescent="0.2">
      <c r="A13" s="29"/>
      <c r="B13" s="521"/>
      <c r="C13" s="12"/>
      <c r="D13" s="500"/>
      <c r="E13" s="312"/>
      <c r="F13" s="312"/>
      <c r="G13" s="312"/>
      <c r="H13" s="312"/>
      <c r="I13" s="312"/>
      <c r="J13" s="312"/>
      <c r="L13" s="131">
        <v>3</v>
      </c>
      <c r="M13" s="132" t="s">
        <v>24</v>
      </c>
      <c r="N13" s="133" t="s">
        <v>25</v>
      </c>
      <c r="O13" s="134">
        <v>1230737</v>
      </c>
      <c r="P13" s="430">
        <v>2.8789069999999999</v>
      </c>
      <c r="Q13" s="134">
        <v>3543177</v>
      </c>
      <c r="R13" s="114" t="s">
        <v>26</v>
      </c>
      <c r="S13" s="114" t="s">
        <v>26</v>
      </c>
      <c r="T13" s="114">
        <v>2890.3999999999996</v>
      </c>
      <c r="U13" s="114">
        <v>2910.59</v>
      </c>
      <c r="V13" s="114">
        <v>3582179065.1899996</v>
      </c>
      <c r="W13" s="544">
        <v>2910.5967117182627</v>
      </c>
      <c r="X13" s="114"/>
      <c r="Y13" s="114"/>
      <c r="Z13" s="114">
        <v>3582179065.1899996</v>
      </c>
      <c r="AA13" s="115">
        <v>2.8789069999999999</v>
      </c>
      <c r="AB13" s="143">
        <v>3543177</v>
      </c>
      <c r="AC13" s="116">
        <v>1011.01</v>
      </c>
      <c r="AD13" s="114">
        <v>2910.59</v>
      </c>
      <c r="AE13" s="114">
        <v>3582179065.1899996</v>
      </c>
      <c r="AF13" s="180">
        <v>0</v>
      </c>
      <c r="AG13" s="180">
        <v>0</v>
      </c>
      <c r="AH13" s="180"/>
      <c r="AI13" s="180">
        <v>0</v>
      </c>
      <c r="AJ13" s="113">
        <v>0</v>
      </c>
      <c r="AK13" s="114"/>
      <c r="AL13" s="369">
        <v>3582179.1</v>
      </c>
    </row>
    <row r="14" spans="1:38" ht="26.25" customHeight="1" x14ac:dyDescent="0.2">
      <c r="A14" s="501"/>
      <c r="B14" s="502"/>
      <c r="C14" s="13"/>
      <c r="D14" s="503"/>
      <c r="E14" s="504"/>
      <c r="F14" s="37"/>
      <c r="G14" s="37"/>
      <c r="H14" s="37"/>
      <c r="I14" s="37"/>
      <c r="J14" s="37"/>
      <c r="L14" s="33" t="s">
        <v>53</v>
      </c>
      <c r="M14" s="21" t="s">
        <v>63</v>
      </c>
      <c r="N14" s="54" t="s">
        <v>25</v>
      </c>
      <c r="O14" s="16">
        <v>1230737</v>
      </c>
      <c r="P14" s="379">
        <v>2.1789040000000002</v>
      </c>
      <c r="Q14" s="19">
        <v>2681658</v>
      </c>
      <c r="R14" s="582">
        <v>413.5</v>
      </c>
      <c r="S14" s="582">
        <v>416.39</v>
      </c>
      <c r="T14" s="525">
        <v>901</v>
      </c>
      <c r="U14" s="525">
        <v>907.27</v>
      </c>
      <c r="V14" s="273">
        <v>1116615574.6199999</v>
      </c>
      <c r="W14" s="273"/>
      <c r="X14" s="570"/>
      <c r="Y14" s="570"/>
      <c r="Z14" s="2">
        <v>1116615574.6199999</v>
      </c>
      <c r="AA14" s="379">
        <v>2.1789040000000002</v>
      </c>
      <c r="AB14" s="19">
        <v>2681658</v>
      </c>
      <c r="AC14" s="360">
        <v>416.39</v>
      </c>
      <c r="AD14" s="360">
        <v>907.27</v>
      </c>
      <c r="AE14" s="2">
        <v>1116615574.6199999</v>
      </c>
      <c r="AF14" s="20"/>
      <c r="AG14" s="76">
        <v>0</v>
      </c>
      <c r="AH14" s="20">
        <v>0</v>
      </c>
      <c r="AI14" s="28">
        <v>0</v>
      </c>
      <c r="AJ14" s="30">
        <v>0</v>
      </c>
      <c r="AK14" s="320">
        <v>100</v>
      </c>
      <c r="AL14" s="369">
        <v>1116615.6000000001</v>
      </c>
    </row>
    <row r="15" spans="1:38" s="29" customFormat="1" ht="27" customHeight="1" x14ac:dyDescent="0.2">
      <c r="B15" s="576"/>
      <c r="C15" s="12"/>
      <c r="D15" s="500"/>
      <c r="E15" s="312"/>
      <c r="F15" s="312"/>
      <c r="G15" s="312"/>
      <c r="H15" s="312"/>
      <c r="I15" s="312"/>
      <c r="J15" s="312"/>
      <c r="L15" s="131"/>
      <c r="M15" s="132" t="s">
        <v>169</v>
      </c>
      <c r="N15" s="133"/>
      <c r="O15" s="134">
        <v>1230737</v>
      </c>
      <c r="P15" s="430"/>
      <c r="Q15" s="114"/>
      <c r="R15" s="114"/>
      <c r="S15" s="114"/>
      <c r="T15" s="114"/>
      <c r="U15" s="114"/>
      <c r="V15" s="114"/>
      <c r="W15" s="116"/>
      <c r="X15" s="114"/>
      <c r="Y15" s="114"/>
      <c r="Z15" s="114"/>
      <c r="AA15" s="430">
        <v>5.62E-4</v>
      </c>
      <c r="AB15" s="134">
        <v>692</v>
      </c>
      <c r="AC15" s="139">
        <v>1434.07</v>
      </c>
      <c r="AD15" s="139">
        <v>0.81</v>
      </c>
      <c r="AE15" s="114">
        <v>992376.44</v>
      </c>
      <c r="AF15" s="116"/>
      <c r="AG15" s="116"/>
      <c r="AH15" s="116"/>
      <c r="AI15" s="116"/>
      <c r="AJ15" s="113"/>
      <c r="AK15" s="114"/>
      <c r="AL15" s="369">
        <v>992.4</v>
      </c>
    </row>
    <row r="16" spans="1:38" ht="37.5" x14ac:dyDescent="0.2">
      <c r="A16" s="501"/>
      <c r="B16" s="502"/>
      <c r="C16" s="13"/>
      <c r="D16" s="503"/>
      <c r="E16" s="504"/>
      <c r="F16" s="37"/>
      <c r="G16" s="37"/>
      <c r="H16" s="37"/>
      <c r="I16" s="37"/>
      <c r="J16" s="37"/>
      <c r="L16" s="33" t="s">
        <v>171</v>
      </c>
      <c r="M16" s="21" t="s">
        <v>27</v>
      </c>
      <c r="N16" s="54" t="s">
        <v>28</v>
      </c>
      <c r="O16" s="16">
        <v>1230737</v>
      </c>
      <c r="P16" s="379">
        <v>0.31141200000000002</v>
      </c>
      <c r="Q16" s="19">
        <v>383266</v>
      </c>
      <c r="R16" s="582">
        <v>2378.9</v>
      </c>
      <c r="S16" s="582">
        <v>2395.5500000000002</v>
      </c>
      <c r="T16" s="525">
        <v>740.8</v>
      </c>
      <c r="U16" s="525">
        <v>746</v>
      </c>
      <c r="V16" s="273">
        <v>918132866.29999995</v>
      </c>
      <c r="W16" s="273"/>
      <c r="X16" s="570"/>
      <c r="Y16" s="570"/>
      <c r="Z16" s="2">
        <v>918132866.29999995</v>
      </c>
      <c r="AA16" s="379">
        <v>0.31141200000000002</v>
      </c>
      <c r="AB16" s="19">
        <v>383266</v>
      </c>
      <c r="AC16" s="360">
        <v>2395.5500000000002</v>
      </c>
      <c r="AD16" s="360">
        <v>746</v>
      </c>
      <c r="AE16" s="2">
        <v>918132866.29999995</v>
      </c>
      <c r="AF16" s="20">
        <v>0</v>
      </c>
      <c r="AG16" s="76">
        <v>0</v>
      </c>
      <c r="AH16" s="20">
        <v>0</v>
      </c>
      <c r="AI16" s="28">
        <v>0</v>
      </c>
      <c r="AJ16" s="30">
        <v>0</v>
      </c>
      <c r="AK16" s="320">
        <v>100</v>
      </c>
      <c r="AL16" s="369">
        <v>918132.9</v>
      </c>
    </row>
    <row r="17" spans="1:38" ht="37.5" x14ac:dyDescent="0.2">
      <c r="A17" s="501"/>
      <c r="B17" s="502"/>
      <c r="C17" s="13"/>
      <c r="D17" s="503"/>
      <c r="E17" s="504"/>
      <c r="F17" s="37"/>
      <c r="G17" s="37"/>
      <c r="H17" s="37"/>
      <c r="I17" s="37"/>
      <c r="J17" s="37"/>
      <c r="L17" s="33" t="s">
        <v>172</v>
      </c>
      <c r="M17" s="21" t="s">
        <v>48</v>
      </c>
      <c r="N17" s="54" t="s">
        <v>28</v>
      </c>
      <c r="O17" s="16">
        <v>1230737</v>
      </c>
      <c r="P17" s="379">
        <v>0.38859100000000002</v>
      </c>
      <c r="Q17" s="19">
        <v>478253</v>
      </c>
      <c r="R17" s="582">
        <v>3213.1</v>
      </c>
      <c r="S17" s="582">
        <v>3235.59</v>
      </c>
      <c r="T17" s="525">
        <v>1248.5999999999999</v>
      </c>
      <c r="U17" s="525">
        <v>1257.32</v>
      </c>
      <c r="V17" s="273">
        <v>1547430624.27</v>
      </c>
      <c r="W17" s="273"/>
      <c r="X17" s="570"/>
      <c r="Y17" s="570"/>
      <c r="Z17" s="2">
        <v>1547430624.27</v>
      </c>
      <c r="AA17" s="379">
        <v>0.38859100000000002</v>
      </c>
      <c r="AB17" s="19">
        <v>478253</v>
      </c>
      <c r="AC17" s="360">
        <v>3235.59</v>
      </c>
      <c r="AD17" s="360">
        <v>1257.32</v>
      </c>
      <c r="AE17" s="2">
        <v>1547430624.27</v>
      </c>
      <c r="AF17" s="20">
        <v>0</v>
      </c>
      <c r="AG17" s="76">
        <v>0</v>
      </c>
      <c r="AH17" s="20">
        <v>0</v>
      </c>
      <c r="AI17" s="28">
        <v>0</v>
      </c>
      <c r="AJ17" s="30">
        <v>0</v>
      </c>
      <c r="AK17" s="320">
        <v>100</v>
      </c>
      <c r="AL17" s="369">
        <v>1547430.6</v>
      </c>
    </row>
    <row r="18" spans="1:38" ht="42" customHeight="1" x14ac:dyDescent="0.2">
      <c r="A18" s="501"/>
      <c r="B18" s="502"/>
      <c r="C18" s="13"/>
      <c r="D18" s="503"/>
      <c r="E18" s="504"/>
      <c r="F18" s="37"/>
      <c r="G18" s="37"/>
      <c r="H18" s="37"/>
      <c r="I18" s="37"/>
      <c r="J18" s="37"/>
      <c r="L18" s="33" t="s">
        <v>173</v>
      </c>
      <c r="M18" s="21" t="s">
        <v>78</v>
      </c>
      <c r="N18" s="54" t="s">
        <v>28</v>
      </c>
      <c r="O18" s="16">
        <v>1230737</v>
      </c>
      <c r="P18" s="379">
        <v>5.0757999999999998E-2</v>
      </c>
      <c r="Q18" s="19">
        <v>62470</v>
      </c>
      <c r="R18" s="582">
        <v>1250.3</v>
      </c>
      <c r="S18" s="582">
        <v>1259.05</v>
      </c>
      <c r="T18" s="525">
        <v>63.5</v>
      </c>
      <c r="U18" s="525">
        <v>63.91</v>
      </c>
      <c r="V18" s="273">
        <v>78652853.5</v>
      </c>
      <c r="W18" s="273"/>
      <c r="X18" s="570"/>
      <c r="Y18" s="570"/>
      <c r="Z18" s="2">
        <v>78652853.5</v>
      </c>
      <c r="AA18" s="379">
        <v>5.0757999999999998E-2</v>
      </c>
      <c r="AB18" s="19">
        <v>62470</v>
      </c>
      <c r="AC18" s="360">
        <v>1259.05</v>
      </c>
      <c r="AD18" s="360">
        <v>63.91</v>
      </c>
      <c r="AE18" s="2">
        <v>78652853.5</v>
      </c>
      <c r="AF18" s="20">
        <v>0</v>
      </c>
      <c r="AG18" s="76">
        <v>0</v>
      </c>
      <c r="AH18" s="20">
        <v>0</v>
      </c>
      <c r="AI18" s="28">
        <v>0</v>
      </c>
      <c r="AJ18" s="30">
        <v>0</v>
      </c>
      <c r="AK18" s="320">
        <v>100</v>
      </c>
      <c r="AL18" s="369">
        <v>78652.899999999994</v>
      </c>
    </row>
    <row r="19" spans="1:38" ht="37.5" x14ac:dyDescent="0.2">
      <c r="A19" s="501"/>
      <c r="B19" s="502"/>
      <c r="C19" s="13"/>
      <c r="D19" s="503"/>
      <c r="E19" s="504"/>
      <c r="F19" s="37"/>
      <c r="G19" s="37"/>
      <c r="H19" s="37"/>
      <c r="I19" s="37"/>
      <c r="J19" s="37"/>
      <c r="L19" s="33" t="s">
        <v>206</v>
      </c>
      <c r="M19" s="21" t="s">
        <v>205</v>
      </c>
      <c r="N19" s="54" t="s">
        <v>28</v>
      </c>
      <c r="O19" s="16">
        <v>1230737</v>
      </c>
      <c r="P19" s="379">
        <v>9.7367999999999996E-2</v>
      </c>
      <c r="Q19" s="19">
        <v>119834</v>
      </c>
      <c r="R19" s="582">
        <v>1307.3</v>
      </c>
      <c r="S19" s="582">
        <v>1316.45</v>
      </c>
      <c r="T19" s="575">
        <v>127.3</v>
      </c>
      <c r="U19" s="575">
        <v>128.18</v>
      </c>
      <c r="V19" s="273">
        <f t="shared" ref="V19:V21" si="0">ROUND(Q19*S19,2)</f>
        <v>157755469.30000001</v>
      </c>
      <c r="W19" s="273"/>
      <c r="X19" s="586"/>
      <c r="Y19" s="586"/>
      <c r="Z19" s="2">
        <f t="shared" ref="Z19:Z21" si="1">V19+Y19+X19</f>
        <v>157755469.30000001</v>
      </c>
      <c r="AA19" s="379">
        <f t="shared" ref="AA19:AA21" si="2">P19</f>
        <v>9.7367999999999996E-2</v>
      </c>
      <c r="AB19" s="19">
        <f t="shared" ref="AB19:AB21" si="3">ROUND(AA19*O19,0)</f>
        <v>119834</v>
      </c>
      <c r="AC19" s="360">
        <f>ROUND(AD19/AA19,2)</f>
        <v>1316.45</v>
      </c>
      <c r="AD19" s="360">
        <f t="shared" ref="AD19:AD21" si="4">ROUND(AE19/O19,2)</f>
        <v>128.18</v>
      </c>
      <c r="AE19" s="2">
        <f t="shared" ref="AE19:AE21" si="5">Z19</f>
        <v>157755469.30000001</v>
      </c>
      <c r="AF19" s="20">
        <v>0</v>
      </c>
      <c r="AG19" s="76">
        <v>0</v>
      </c>
      <c r="AH19" s="20">
        <v>0</v>
      </c>
      <c r="AI19" s="28">
        <v>0</v>
      </c>
      <c r="AJ19" s="30">
        <v>0</v>
      </c>
      <c r="AK19" s="320">
        <v>100</v>
      </c>
      <c r="AL19" s="369">
        <v>157755.5</v>
      </c>
    </row>
    <row r="20" spans="1:38" ht="37.5" x14ac:dyDescent="0.2">
      <c r="A20" s="501"/>
      <c r="B20" s="502"/>
      <c r="C20" s="13"/>
      <c r="D20" s="503"/>
      <c r="E20" s="504"/>
      <c r="F20" s="37"/>
      <c r="G20" s="37"/>
      <c r="H20" s="37"/>
      <c r="I20" s="37"/>
      <c r="J20" s="37"/>
      <c r="L20" s="33" t="s">
        <v>216</v>
      </c>
      <c r="M20" s="21" t="s">
        <v>218</v>
      </c>
      <c r="N20" s="54" t="s">
        <v>28</v>
      </c>
      <c r="O20" s="16">
        <v>1230737</v>
      </c>
      <c r="P20" s="379">
        <v>6.5199999999999994E-2</v>
      </c>
      <c r="Q20" s="19">
        <v>80244</v>
      </c>
      <c r="R20" s="582">
        <v>1781.9</v>
      </c>
      <c r="S20" s="582">
        <v>1794.37</v>
      </c>
      <c r="T20" s="575">
        <v>116.2</v>
      </c>
      <c r="U20" s="575">
        <v>116.99</v>
      </c>
      <c r="V20" s="273">
        <f>V19-V21</f>
        <v>143981316.5</v>
      </c>
      <c r="W20" s="273"/>
      <c r="X20" s="586"/>
      <c r="Y20" s="586"/>
      <c r="Z20" s="2">
        <f t="shared" si="1"/>
        <v>143981316.5</v>
      </c>
      <c r="AA20" s="379">
        <f t="shared" si="2"/>
        <v>6.5199999999999994E-2</v>
      </c>
      <c r="AB20" s="19">
        <f t="shared" si="3"/>
        <v>80244</v>
      </c>
      <c r="AC20" s="360">
        <f>ROUND(AD20/AA20,2)+0.04</f>
        <v>1794.37</v>
      </c>
      <c r="AD20" s="360">
        <f t="shared" si="4"/>
        <v>116.99</v>
      </c>
      <c r="AE20" s="2">
        <f>AE19-AE21</f>
        <v>143981316.5</v>
      </c>
      <c r="AF20" s="20">
        <v>0</v>
      </c>
      <c r="AG20" s="76">
        <v>0</v>
      </c>
      <c r="AH20" s="20">
        <v>0</v>
      </c>
      <c r="AI20" s="28">
        <v>0</v>
      </c>
      <c r="AJ20" s="30">
        <v>0</v>
      </c>
      <c r="AK20" s="320">
        <v>100</v>
      </c>
      <c r="AL20" s="369">
        <v>143987.4</v>
      </c>
    </row>
    <row r="21" spans="1:38" ht="37.5" x14ac:dyDescent="0.2">
      <c r="A21" s="501"/>
      <c r="B21" s="502"/>
      <c r="C21" s="13"/>
      <c r="D21" s="503"/>
      <c r="E21" s="504"/>
      <c r="F21" s="37"/>
      <c r="G21" s="37"/>
      <c r="H21" s="37"/>
      <c r="I21" s="37"/>
      <c r="J21" s="37"/>
      <c r="L21" s="33" t="s">
        <v>217</v>
      </c>
      <c r="M21" s="21" t="s">
        <v>219</v>
      </c>
      <c r="N21" s="54" t="s">
        <v>28</v>
      </c>
      <c r="O21" s="16">
        <v>1230737</v>
      </c>
      <c r="P21" s="379">
        <v>3.2168000000000002E-2</v>
      </c>
      <c r="Q21" s="19">
        <v>39590</v>
      </c>
      <c r="R21" s="582">
        <v>345.5</v>
      </c>
      <c r="S21" s="582">
        <v>347.92</v>
      </c>
      <c r="T21" s="575">
        <v>11.1</v>
      </c>
      <c r="U21" s="575">
        <v>11.19</v>
      </c>
      <c r="V21" s="273">
        <f t="shared" si="0"/>
        <v>13774152.800000001</v>
      </c>
      <c r="W21" s="273"/>
      <c r="X21" s="586"/>
      <c r="Y21" s="586"/>
      <c r="Z21" s="2">
        <f t="shared" si="1"/>
        <v>13774152.800000001</v>
      </c>
      <c r="AA21" s="379">
        <f t="shared" si="2"/>
        <v>3.2168000000000002E-2</v>
      </c>
      <c r="AB21" s="19">
        <f t="shared" si="3"/>
        <v>39590</v>
      </c>
      <c r="AC21" s="360">
        <f>ROUND(AD21/AA21,2)+0.06</f>
        <v>347.92</v>
      </c>
      <c r="AD21" s="360">
        <f t="shared" si="4"/>
        <v>11.19</v>
      </c>
      <c r="AE21" s="2">
        <f t="shared" si="5"/>
        <v>13774152.800000001</v>
      </c>
      <c r="AF21" s="20">
        <v>0</v>
      </c>
      <c r="AG21" s="76">
        <v>0</v>
      </c>
      <c r="AH21" s="20">
        <v>0</v>
      </c>
      <c r="AI21" s="28">
        <v>0</v>
      </c>
      <c r="AJ21" s="30">
        <v>0</v>
      </c>
      <c r="AK21" s="320">
        <v>100</v>
      </c>
      <c r="AL21" s="369">
        <v>13774.2</v>
      </c>
    </row>
    <row r="22" spans="1:38" s="24" customFormat="1" ht="45" customHeight="1" x14ac:dyDescent="0.2">
      <c r="A22" s="29"/>
      <c r="B22" s="521"/>
      <c r="C22" s="12"/>
      <c r="D22" s="507"/>
      <c r="E22" s="48"/>
      <c r="F22" s="312"/>
      <c r="G22" s="312"/>
      <c r="H22" s="312"/>
      <c r="I22" s="312"/>
      <c r="J22" s="312"/>
      <c r="L22" s="5">
        <v>4</v>
      </c>
      <c r="M22" s="45" t="s">
        <v>31</v>
      </c>
      <c r="N22" s="6" t="s">
        <v>25</v>
      </c>
      <c r="O22" s="7">
        <v>1230737</v>
      </c>
      <c r="P22" s="431">
        <v>0.54</v>
      </c>
      <c r="Q22" s="3">
        <v>664598</v>
      </c>
      <c r="R22" s="4">
        <v>888.1</v>
      </c>
      <c r="S22" s="4">
        <v>894.32</v>
      </c>
      <c r="T22" s="4">
        <v>479.6</v>
      </c>
      <c r="U22" s="4">
        <v>482.93</v>
      </c>
      <c r="V22" s="183">
        <v>594363283.36000001</v>
      </c>
      <c r="W22" s="542">
        <v>482.9328145330806</v>
      </c>
      <c r="X22" s="4"/>
      <c r="Y22" s="4"/>
      <c r="Z22" s="4">
        <v>594363283.36000001</v>
      </c>
      <c r="AA22" s="382">
        <v>0.54</v>
      </c>
      <c r="AB22" s="3">
        <v>664598</v>
      </c>
      <c r="AC22" s="4">
        <v>894.31999999999994</v>
      </c>
      <c r="AD22" s="4">
        <v>482.93</v>
      </c>
      <c r="AE22" s="4">
        <v>594363283.36000001</v>
      </c>
      <c r="AF22" s="32">
        <v>0</v>
      </c>
      <c r="AG22" s="32">
        <v>0</v>
      </c>
      <c r="AH22" s="32">
        <v>0</v>
      </c>
      <c r="AI22" s="32">
        <v>0</v>
      </c>
      <c r="AJ22" s="53">
        <v>0</v>
      </c>
      <c r="AK22" s="320">
        <v>99.999999999999986</v>
      </c>
      <c r="AL22" s="369">
        <v>594363.30000000005</v>
      </c>
    </row>
    <row r="23" spans="1:38" s="24" customFormat="1" ht="58.5" customHeight="1" x14ac:dyDescent="0.2">
      <c r="A23" s="29"/>
      <c r="B23" s="521"/>
      <c r="C23" s="12"/>
      <c r="D23" s="507"/>
      <c r="E23" s="48"/>
      <c r="F23" s="312"/>
      <c r="G23" s="312"/>
      <c r="H23" s="312"/>
      <c r="I23" s="312"/>
      <c r="J23" s="312"/>
      <c r="L23" s="5">
        <v>5</v>
      </c>
      <c r="M23" s="45" t="s">
        <v>29</v>
      </c>
      <c r="N23" s="6" t="s">
        <v>30</v>
      </c>
      <c r="O23" s="7">
        <v>1230737</v>
      </c>
      <c r="P23" s="431">
        <v>1.713713</v>
      </c>
      <c r="Q23" s="3">
        <v>2109130</v>
      </c>
      <c r="R23" s="4">
        <v>1986.7</v>
      </c>
      <c r="S23" s="4">
        <v>2000.61</v>
      </c>
      <c r="T23" s="4">
        <v>3404.6</v>
      </c>
      <c r="U23" s="4">
        <v>3428.47</v>
      </c>
      <c r="V23" s="183">
        <v>4219546569.3000002</v>
      </c>
      <c r="W23" s="542">
        <v>3428.4713706502689</v>
      </c>
      <c r="X23" s="4">
        <v>2349849.4700000002</v>
      </c>
      <c r="Y23" s="4">
        <v>6948079.0899999999</v>
      </c>
      <c r="Z23" s="4">
        <v>4228844497.8600001</v>
      </c>
      <c r="AA23" s="382">
        <v>1.713713</v>
      </c>
      <c r="AB23" s="3">
        <v>2109130</v>
      </c>
      <c r="AC23" s="4">
        <v>2005.02</v>
      </c>
      <c r="AD23" s="4">
        <v>3436.03</v>
      </c>
      <c r="AE23" s="4">
        <v>4228844497.8600001</v>
      </c>
      <c r="AF23" s="32">
        <v>0</v>
      </c>
      <c r="AG23" s="32">
        <v>0</v>
      </c>
      <c r="AH23" s="32">
        <v>4.4100000000000819</v>
      </c>
      <c r="AI23" s="32">
        <v>7.5600000000004002</v>
      </c>
      <c r="AJ23" s="53">
        <v>9297928.5599999428</v>
      </c>
      <c r="AK23" s="320">
        <v>100.22043276800576</v>
      </c>
      <c r="AL23" s="369">
        <v>4228844.5</v>
      </c>
    </row>
    <row r="24" spans="1:38" hidden="1" x14ac:dyDescent="0.2">
      <c r="A24" s="14"/>
      <c r="B24" s="506"/>
      <c r="C24" s="72"/>
      <c r="D24" s="554"/>
      <c r="E24" s="555"/>
      <c r="F24" s="555"/>
      <c r="G24" s="555"/>
      <c r="H24" s="555"/>
      <c r="I24" s="556"/>
      <c r="J24" s="25"/>
      <c r="L24" s="462"/>
      <c r="M24" s="449" t="s">
        <v>188</v>
      </c>
      <c r="N24" s="142" t="s">
        <v>30</v>
      </c>
      <c r="O24" s="446">
        <v>1230737</v>
      </c>
      <c r="P24" s="557"/>
      <c r="Q24" s="535"/>
      <c r="R24" s="535"/>
      <c r="S24" s="535"/>
      <c r="T24" s="535"/>
      <c r="U24" s="452"/>
      <c r="V24" s="328"/>
      <c r="W24" s="328"/>
      <c r="X24" s="445"/>
      <c r="Y24" s="445"/>
      <c r="Z24" s="452"/>
      <c r="AA24" s="557"/>
      <c r="AB24" s="535"/>
      <c r="AC24" s="535"/>
      <c r="AD24" s="535"/>
      <c r="AE24" s="452"/>
      <c r="AF24" s="459"/>
      <c r="AG24" s="459"/>
      <c r="AH24" s="328"/>
      <c r="AI24" s="328"/>
      <c r="AJ24" s="451"/>
      <c r="AK24" s="459"/>
      <c r="AL24" s="458"/>
    </row>
    <row r="25" spans="1:38" s="24" customFormat="1" ht="63" customHeight="1" x14ac:dyDescent="0.2">
      <c r="A25" s="29"/>
      <c r="B25" s="521"/>
      <c r="C25" s="12"/>
      <c r="D25" s="508"/>
      <c r="E25" s="509"/>
      <c r="F25" s="509"/>
      <c r="G25" s="509"/>
      <c r="H25" s="509"/>
      <c r="I25" s="510"/>
      <c r="J25" s="312"/>
      <c r="L25" s="131"/>
      <c r="M25" s="132" t="s">
        <v>196</v>
      </c>
      <c r="N25" s="136"/>
      <c r="O25" s="134">
        <v>1230737</v>
      </c>
      <c r="P25" s="383">
        <v>0.31354300000000002</v>
      </c>
      <c r="Q25" s="109">
        <v>385889</v>
      </c>
      <c r="R25" s="109" t="s">
        <v>26</v>
      </c>
      <c r="S25" s="109" t="s">
        <v>26</v>
      </c>
      <c r="T25" s="109" t="s">
        <v>26</v>
      </c>
      <c r="U25" s="110" t="s">
        <v>26</v>
      </c>
      <c r="V25" s="114">
        <v>524403201.38999999</v>
      </c>
      <c r="W25" s="116"/>
      <c r="X25" s="110">
        <v>2349849.4700000002</v>
      </c>
      <c r="Y25" s="110">
        <v>3881104.0900000003</v>
      </c>
      <c r="Z25" s="110">
        <v>530634154.95000005</v>
      </c>
      <c r="AA25" s="383">
        <v>0.31354300000000002</v>
      </c>
      <c r="AB25" s="109">
        <v>385889</v>
      </c>
      <c r="AC25" s="109" t="s">
        <v>26</v>
      </c>
      <c r="AD25" s="109" t="s">
        <v>26</v>
      </c>
      <c r="AE25" s="110">
        <v>530634154.95000005</v>
      </c>
      <c r="AF25" s="112">
        <v>0</v>
      </c>
      <c r="AG25" s="112">
        <v>0</v>
      </c>
      <c r="AH25" s="116" t="s">
        <v>26</v>
      </c>
      <c r="AI25" s="116" t="s">
        <v>26</v>
      </c>
      <c r="AJ25" s="113">
        <v>6230953.560000062</v>
      </c>
      <c r="AK25" s="112"/>
      <c r="AL25" s="369">
        <v>530634.19999999995</v>
      </c>
    </row>
    <row r="26" spans="1:38" ht="33.75" customHeight="1" x14ac:dyDescent="0.2">
      <c r="A26" s="501"/>
      <c r="B26" s="502"/>
      <c r="C26" s="13"/>
      <c r="D26" s="511"/>
      <c r="E26" s="504"/>
      <c r="F26" s="37"/>
      <c r="G26" s="37"/>
      <c r="H26" s="37"/>
      <c r="I26" s="37"/>
      <c r="J26" s="37"/>
      <c r="L26" s="33" t="s">
        <v>79</v>
      </c>
      <c r="M26" s="21" t="s">
        <v>49</v>
      </c>
      <c r="N26" s="54" t="s">
        <v>52</v>
      </c>
      <c r="O26" s="16">
        <v>1230737</v>
      </c>
      <c r="P26" s="432">
        <v>5.0465000000000003E-2</v>
      </c>
      <c r="Q26" s="19">
        <v>62109</v>
      </c>
      <c r="R26" s="525">
        <v>3104.7</v>
      </c>
      <c r="S26" s="525">
        <v>3126.43</v>
      </c>
      <c r="T26" s="525">
        <v>156.69999999999999</v>
      </c>
      <c r="U26" s="360">
        <v>157.78</v>
      </c>
      <c r="V26" s="273">
        <v>194179440.87</v>
      </c>
      <c r="W26" s="273"/>
      <c r="X26" s="570"/>
      <c r="Y26" s="570"/>
      <c r="Z26" s="2">
        <v>194179440.87</v>
      </c>
      <c r="AA26" s="379">
        <v>5.0465000000000003E-2</v>
      </c>
      <c r="AB26" s="19">
        <v>62109</v>
      </c>
      <c r="AC26" s="360">
        <v>3126.43</v>
      </c>
      <c r="AD26" s="525">
        <v>157.78</v>
      </c>
      <c r="AE26" s="2">
        <v>194179440.87</v>
      </c>
      <c r="AF26" s="69">
        <v>0</v>
      </c>
      <c r="AG26" s="69">
        <v>0</v>
      </c>
      <c r="AH26" s="69">
        <v>0</v>
      </c>
      <c r="AI26" s="28">
        <v>0</v>
      </c>
      <c r="AJ26" s="70">
        <v>0</v>
      </c>
      <c r="AK26" s="321">
        <v>100</v>
      </c>
      <c r="AL26" s="369">
        <v>194179.4</v>
      </c>
    </row>
    <row r="27" spans="1:38" x14ac:dyDescent="0.2">
      <c r="A27" s="501"/>
      <c r="B27" s="502"/>
      <c r="C27" s="13"/>
      <c r="D27" s="511"/>
      <c r="E27" s="504"/>
      <c r="F27" s="37"/>
      <c r="G27" s="37"/>
      <c r="H27" s="37"/>
      <c r="I27" s="37"/>
      <c r="J27" s="37"/>
      <c r="L27" s="33" t="s">
        <v>81</v>
      </c>
      <c r="M27" s="21" t="s">
        <v>50</v>
      </c>
      <c r="N27" s="54" t="s">
        <v>52</v>
      </c>
      <c r="O27" s="16">
        <v>1230737</v>
      </c>
      <c r="P27" s="432">
        <v>1.8179000000000001E-2</v>
      </c>
      <c r="Q27" s="19">
        <v>22374</v>
      </c>
      <c r="R27" s="525">
        <v>4239.3</v>
      </c>
      <c r="S27" s="525">
        <v>4268.9799999999996</v>
      </c>
      <c r="T27" s="525">
        <v>77.099999999999994</v>
      </c>
      <c r="U27" s="360">
        <v>77.61</v>
      </c>
      <c r="V27" s="273">
        <v>95514158.519999996</v>
      </c>
      <c r="W27" s="273"/>
      <c r="X27" s="570"/>
      <c r="Y27" s="570"/>
      <c r="Z27" s="2">
        <v>95514158.519999996</v>
      </c>
      <c r="AA27" s="379">
        <v>1.8179000000000001E-2</v>
      </c>
      <c r="AB27" s="19">
        <v>22374</v>
      </c>
      <c r="AC27" s="360">
        <v>4268.9800000000005</v>
      </c>
      <c r="AD27" s="525">
        <v>77.61</v>
      </c>
      <c r="AE27" s="2">
        <v>95514158.519999996</v>
      </c>
      <c r="AF27" s="28">
        <v>0</v>
      </c>
      <c r="AG27" s="28">
        <v>0</v>
      </c>
      <c r="AH27" s="28">
        <v>0</v>
      </c>
      <c r="AI27" s="28">
        <v>0</v>
      </c>
      <c r="AJ27" s="41">
        <v>0</v>
      </c>
      <c r="AK27" s="321">
        <v>100.00000000000003</v>
      </c>
      <c r="AL27" s="369">
        <v>95514.2</v>
      </c>
    </row>
    <row r="28" spans="1:38" ht="37.5" x14ac:dyDescent="0.2">
      <c r="A28" s="501"/>
      <c r="B28" s="502"/>
      <c r="C28" s="13"/>
      <c r="D28" s="511"/>
      <c r="E28" s="504"/>
      <c r="F28" s="37"/>
      <c r="G28" s="37"/>
      <c r="H28" s="37"/>
      <c r="I28" s="37"/>
      <c r="J28" s="37"/>
      <c r="L28" s="33" t="s">
        <v>82</v>
      </c>
      <c r="M28" s="21" t="s">
        <v>68</v>
      </c>
      <c r="N28" s="54" t="s">
        <v>52</v>
      </c>
      <c r="O28" s="16">
        <v>1230737</v>
      </c>
      <c r="P28" s="432">
        <v>9.4890000000000002E-2</v>
      </c>
      <c r="Q28" s="19">
        <v>116785</v>
      </c>
      <c r="R28" s="525">
        <v>626.9</v>
      </c>
      <c r="S28" s="525">
        <v>631.29</v>
      </c>
      <c r="T28" s="525">
        <v>59.5</v>
      </c>
      <c r="U28" s="360">
        <v>59.9</v>
      </c>
      <c r="V28" s="273">
        <v>73725202.650000006</v>
      </c>
      <c r="W28" s="273"/>
      <c r="X28" s="570">
        <v>2349849.4700000002</v>
      </c>
      <c r="Y28" s="582">
        <v>3881104.0900000003</v>
      </c>
      <c r="Z28" s="2">
        <v>79956156.210000008</v>
      </c>
      <c r="AA28" s="379">
        <v>9.4890000000000002E-2</v>
      </c>
      <c r="AB28" s="19">
        <v>116785</v>
      </c>
      <c r="AC28" s="360">
        <v>684.69</v>
      </c>
      <c r="AD28" s="525">
        <v>64.97</v>
      </c>
      <c r="AE28" s="2">
        <v>79956156.210000008</v>
      </c>
      <c r="AF28" s="28">
        <v>0</v>
      </c>
      <c r="AG28" s="28">
        <v>0</v>
      </c>
      <c r="AH28" s="20">
        <v>53.400000000000091</v>
      </c>
      <c r="AI28" s="20">
        <v>5.07</v>
      </c>
      <c r="AJ28" s="30">
        <v>6230953.5600000024</v>
      </c>
      <c r="AK28" s="321">
        <v>108.45886993299436</v>
      </c>
      <c r="AL28" s="369">
        <v>79956.2</v>
      </c>
    </row>
    <row r="29" spans="1:38" ht="37.5" x14ac:dyDescent="0.2">
      <c r="A29" s="501"/>
      <c r="B29" s="502"/>
      <c r="C29" s="13"/>
      <c r="D29" s="511"/>
      <c r="E29" s="504"/>
      <c r="F29" s="37"/>
      <c r="G29" s="37"/>
      <c r="H29" s="37"/>
      <c r="I29" s="37"/>
      <c r="J29" s="37"/>
      <c r="L29" s="33" t="s">
        <v>83</v>
      </c>
      <c r="M29" s="21" t="s">
        <v>69</v>
      </c>
      <c r="N29" s="54" t="s">
        <v>52</v>
      </c>
      <c r="O29" s="16">
        <v>1230737</v>
      </c>
      <c r="P29" s="432">
        <v>3.0918000000000001E-2</v>
      </c>
      <c r="Q29" s="19">
        <v>38052</v>
      </c>
      <c r="R29" s="525">
        <v>1149.5999999999999</v>
      </c>
      <c r="S29" s="525">
        <v>1157.6500000000001</v>
      </c>
      <c r="T29" s="525">
        <v>35.5</v>
      </c>
      <c r="U29" s="360">
        <v>35.79</v>
      </c>
      <c r="V29" s="273">
        <v>44050897.799999997</v>
      </c>
      <c r="W29" s="273"/>
      <c r="X29" s="570"/>
      <c r="Y29" s="570"/>
      <c r="Z29" s="2">
        <v>44050897.799999997</v>
      </c>
      <c r="AA29" s="379">
        <v>3.0918000000000001E-2</v>
      </c>
      <c r="AB29" s="19">
        <v>38052</v>
      </c>
      <c r="AC29" s="360">
        <v>1157.6499999999999</v>
      </c>
      <c r="AD29" s="525">
        <v>35.79</v>
      </c>
      <c r="AE29" s="2">
        <v>44050897.799999997</v>
      </c>
      <c r="AF29" s="28">
        <v>0</v>
      </c>
      <c r="AG29" s="28">
        <v>0</v>
      </c>
      <c r="AH29" s="28">
        <v>0</v>
      </c>
      <c r="AI29" s="28">
        <v>0</v>
      </c>
      <c r="AJ29" s="41">
        <v>0</v>
      </c>
      <c r="AK29" s="321">
        <v>99.999999999999972</v>
      </c>
      <c r="AL29" s="369">
        <v>44050.9</v>
      </c>
    </row>
    <row r="30" spans="1:38" ht="75" x14ac:dyDescent="0.2">
      <c r="A30" s="501"/>
      <c r="B30" s="502"/>
      <c r="C30" s="13"/>
      <c r="D30" s="512"/>
      <c r="E30" s="504"/>
      <c r="F30" s="37"/>
      <c r="G30" s="37"/>
      <c r="H30" s="37"/>
      <c r="I30" s="37"/>
      <c r="J30" s="37"/>
      <c r="L30" s="33" t="s">
        <v>84</v>
      </c>
      <c r="M30" s="21" t="s">
        <v>71</v>
      </c>
      <c r="N30" s="54" t="s">
        <v>52</v>
      </c>
      <c r="O30" s="16">
        <v>1230737</v>
      </c>
      <c r="P30" s="433">
        <v>1.5192000000000001E-2</v>
      </c>
      <c r="Q30" s="19">
        <v>18697</v>
      </c>
      <c r="R30" s="525">
        <v>2380.9</v>
      </c>
      <c r="S30" s="525">
        <v>2397.5700000000002</v>
      </c>
      <c r="T30" s="525">
        <v>36.200000000000003</v>
      </c>
      <c r="U30" s="360">
        <v>36.42</v>
      </c>
      <c r="V30" s="273">
        <v>44827366.289999999</v>
      </c>
      <c r="W30" s="273"/>
      <c r="X30" s="570"/>
      <c r="Y30" s="570"/>
      <c r="Z30" s="2">
        <v>44827366.289999999</v>
      </c>
      <c r="AA30" s="379">
        <v>1.5192000000000001E-2</v>
      </c>
      <c r="AB30" s="19">
        <v>18697</v>
      </c>
      <c r="AC30" s="360">
        <v>2397.5699999999997</v>
      </c>
      <c r="AD30" s="525">
        <v>36.42</v>
      </c>
      <c r="AE30" s="2">
        <v>44827366.289999999</v>
      </c>
      <c r="AF30" s="28">
        <v>0</v>
      </c>
      <c r="AG30" s="28">
        <v>0</v>
      </c>
      <c r="AH30" s="28">
        <v>0</v>
      </c>
      <c r="AI30" s="28">
        <v>0</v>
      </c>
      <c r="AJ30" s="41">
        <v>0</v>
      </c>
      <c r="AK30" s="321">
        <v>99.999999999999972</v>
      </c>
      <c r="AL30" s="369">
        <v>44827.4</v>
      </c>
    </row>
    <row r="31" spans="1:38" ht="37.5" x14ac:dyDescent="0.2">
      <c r="A31" s="501"/>
      <c r="B31" s="502"/>
      <c r="C31" s="13"/>
      <c r="D31" s="511"/>
      <c r="E31" s="504"/>
      <c r="F31" s="37"/>
      <c r="G31" s="37"/>
      <c r="H31" s="37"/>
      <c r="I31" s="37"/>
      <c r="J31" s="37"/>
      <c r="L31" s="33" t="s">
        <v>85</v>
      </c>
      <c r="M31" s="21" t="s">
        <v>51</v>
      </c>
      <c r="N31" s="54" t="s">
        <v>52</v>
      </c>
      <c r="O31" s="16">
        <v>1230737</v>
      </c>
      <c r="P31" s="432">
        <v>1.1199999999999999E-3</v>
      </c>
      <c r="Q31" s="19">
        <v>1378</v>
      </c>
      <c r="R31" s="525">
        <v>9654.1</v>
      </c>
      <c r="S31" s="525">
        <v>9721.68</v>
      </c>
      <c r="T31" s="525">
        <v>10.8</v>
      </c>
      <c r="U31" s="360">
        <v>10.89</v>
      </c>
      <c r="V31" s="273">
        <v>13396475.039999999</v>
      </c>
      <c r="W31" s="273"/>
      <c r="X31" s="570"/>
      <c r="Y31" s="570"/>
      <c r="Z31" s="2">
        <v>13396475.039999999</v>
      </c>
      <c r="AA31" s="379">
        <v>1.1199999999999999E-3</v>
      </c>
      <c r="AB31" s="19">
        <v>1378</v>
      </c>
      <c r="AC31" s="360">
        <v>9721.6799999999985</v>
      </c>
      <c r="AD31" s="525">
        <v>10.89</v>
      </c>
      <c r="AE31" s="2">
        <v>13396475.039999999</v>
      </c>
      <c r="AF31" s="28">
        <v>0</v>
      </c>
      <c r="AG31" s="28">
        <v>0</v>
      </c>
      <c r="AH31" s="28">
        <v>0</v>
      </c>
      <c r="AI31" s="28">
        <v>0</v>
      </c>
      <c r="AJ31" s="41">
        <v>0</v>
      </c>
      <c r="AK31" s="321">
        <v>99.999999999999972</v>
      </c>
      <c r="AL31" s="369">
        <v>13396.5</v>
      </c>
    </row>
    <row r="32" spans="1:38" ht="37.5" x14ac:dyDescent="0.2">
      <c r="A32" s="501"/>
      <c r="B32" s="502"/>
      <c r="C32" s="13"/>
      <c r="D32" s="511"/>
      <c r="E32" s="504"/>
      <c r="F32" s="37"/>
      <c r="G32" s="37"/>
      <c r="H32" s="37"/>
      <c r="I32" s="37"/>
      <c r="J32" s="37"/>
      <c r="L32" s="33" t="s">
        <v>86</v>
      </c>
      <c r="M32" s="21" t="s">
        <v>70</v>
      </c>
      <c r="N32" s="54" t="s">
        <v>52</v>
      </c>
      <c r="O32" s="16">
        <v>1230737</v>
      </c>
      <c r="P32" s="432">
        <v>0.102779</v>
      </c>
      <c r="Q32" s="19">
        <v>126494</v>
      </c>
      <c r="R32" s="525">
        <v>460.9</v>
      </c>
      <c r="S32" s="525">
        <v>464.13</v>
      </c>
      <c r="T32" s="525">
        <v>47.4</v>
      </c>
      <c r="U32" s="360">
        <v>47.7</v>
      </c>
      <c r="V32" s="273">
        <v>58709660.219999999</v>
      </c>
      <c r="W32" s="273"/>
      <c r="X32" s="570"/>
      <c r="Y32" s="570"/>
      <c r="Z32" s="2">
        <v>58709660.219999999</v>
      </c>
      <c r="AA32" s="379">
        <v>0.102779</v>
      </c>
      <c r="AB32" s="19">
        <v>126494</v>
      </c>
      <c r="AC32" s="360">
        <v>464.13</v>
      </c>
      <c r="AD32" s="525">
        <v>47.7</v>
      </c>
      <c r="AE32" s="2">
        <v>58709660.219999999</v>
      </c>
      <c r="AF32" s="28">
        <v>0</v>
      </c>
      <c r="AG32" s="28">
        <v>0</v>
      </c>
      <c r="AH32" s="28">
        <v>0</v>
      </c>
      <c r="AI32" s="28">
        <v>0</v>
      </c>
      <c r="AJ32" s="41">
        <v>0</v>
      </c>
      <c r="AK32" s="321">
        <v>100</v>
      </c>
      <c r="AL32" s="369">
        <v>58709.7</v>
      </c>
    </row>
    <row r="33" spans="1:38" s="24" customFormat="1" ht="37.5" hidden="1" x14ac:dyDescent="0.2">
      <c r="A33" s="501"/>
      <c r="B33" s="502"/>
      <c r="C33" s="13"/>
      <c r="D33" s="511"/>
      <c r="E33" s="504"/>
      <c r="F33" s="37"/>
      <c r="G33" s="37"/>
      <c r="H33" s="37"/>
      <c r="I33" s="37"/>
      <c r="J33" s="37"/>
      <c r="L33" s="131"/>
      <c r="M33" s="141" t="s">
        <v>147</v>
      </c>
      <c r="N33" s="136"/>
      <c r="O33" s="16">
        <v>1230737</v>
      </c>
      <c r="P33" s="432"/>
      <c r="Q33" s="19"/>
      <c r="R33" s="525"/>
      <c r="S33" s="525"/>
      <c r="T33" s="525"/>
      <c r="U33" s="360"/>
      <c r="V33" s="273"/>
      <c r="W33" s="273"/>
      <c r="X33" s="110"/>
      <c r="Y33" s="110"/>
      <c r="Z33" s="110"/>
      <c r="AA33" s="383"/>
      <c r="AB33" s="109"/>
      <c r="AC33" s="110"/>
      <c r="AD33" s="110"/>
      <c r="AE33" s="110"/>
      <c r="AF33" s="318"/>
      <c r="AG33" s="267"/>
      <c r="AH33" s="112"/>
      <c r="AI33" s="112"/>
      <c r="AJ33" s="113"/>
      <c r="AK33" s="112"/>
      <c r="AL33" s="369"/>
    </row>
    <row r="34" spans="1:38" s="24" customFormat="1" hidden="1" x14ac:dyDescent="0.2">
      <c r="A34" s="501"/>
      <c r="B34" s="502"/>
      <c r="C34" s="13"/>
      <c r="D34" s="511"/>
      <c r="E34" s="504"/>
      <c r="F34" s="37"/>
      <c r="G34" s="37"/>
      <c r="H34" s="37"/>
      <c r="I34" s="37"/>
      <c r="J34" s="37"/>
      <c r="L34" s="131"/>
      <c r="M34" s="141" t="s">
        <v>148</v>
      </c>
      <c r="N34" s="136" t="s">
        <v>52</v>
      </c>
      <c r="O34" s="427">
        <v>1230737</v>
      </c>
      <c r="P34" s="428">
        <v>0</v>
      </c>
      <c r="Q34" s="429">
        <v>0</v>
      </c>
      <c r="R34" s="413">
        <v>0</v>
      </c>
      <c r="S34" s="413">
        <v>0</v>
      </c>
      <c r="T34" s="413">
        <v>0</v>
      </c>
      <c r="U34" s="413">
        <v>0</v>
      </c>
      <c r="V34" s="273">
        <v>0</v>
      </c>
      <c r="W34" s="273"/>
      <c r="X34" s="110"/>
      <c r="Y34" s="110"/>
      <c r="Z34" s="110">
        <v>0</v>
      </c>
      <c r="AA34" s="383"/>
      <c r="AB34" s="109"/>
      <c r="AC34" s="110"/>
      <c r="AD34" s="110">
        <v>0</v>
      </c>
      <c r="AE34" s="110">
        <v>0</v>
      </c>
      <c r="AF34" s="318">
        <v>0</v>
      </c>
      <c r="AG34" s="267">
        <v>0</v>
      </c>
      <c r="AH34" s="112">
        <v>0</v>
      </c>
      <c r="AI34" s="112">
        <v>0</v>
      </c>
      <c r="AJ34" s="113">
        <v>0</v>
      </c>
      <c r="AK34" s="112"/>
      <c r="AL34" s="369">
        <v>0</v>
      </c>
    </row>
    <row r="35" spans="1:38" s="24" customFormat="1" ht="75" x14ac:dyDescent="0.2">
      <c r="A35" s="29"/>
      <c r="B35" s="521"/>
      <c r="C35" s="12"/>
      <c r="D35" s="508"/>
      <c r="E35" s="509"/>
      <c r="F35" s="509"/>
      <c r="G35" s="509"/>
      <c r="H35" s="509"/>
      <c r="I35" s="510"/>
      <c r="J35" s="312"/>
      <c r="L35" s="140" t="s">
        <v>174</v>
      </c>
      <c r="M35" s="132" t="s">
        <v>149</v>
      </c>
      <c r="N35" s="136" t="s">
        <v>52</v>
      </c>
      <c r="O35" s="134">
        <v>1230737</v>
      </c>
      <c r="P35" s="383"/>
      <c r="Q35" s="109"/>
      <c r="R35" s="109"/>
      <c r="S35" s="109"/>
      <c r="T35" s="109"/>
      <c r="U35" s="110"/>
      <c r="V35" s="114">
        <v>0</v>
      </c>
      <c r="W35" s="116"/>
      <c r="X35" s="110"/>
      <c r="Y35" s="110">
        <v>3066975</v>
      </c>
      <c r="Z35" s="110">
        <v>3066975</v>
      </c>
      <c r="AA35" s="383">
        <v>2.0309999999999998E-3</v>
      </c>
      <c r="AB35" s="109">
        <v>2500</v>
      </c>
      <c r="AC35" s="110">
        <v>1226.79</v>
      </c>
      <c r="AD35" s="110">
        <v>2.4900000000000002</v>
      </c>
      <c r="AE35" s="110">
        <v>3066975</v>
      </c>
      <c r="AF35" s="548">
        <v>2.0309999999999998E-3</v>
      </c>
      <c r="AG35" s="267">
        <v>2500</v>
      </c>
      <c r="AH35" s="116">
        <v>1226.79</v>
      </c>
      <c r="AI35" s="116">
        <v>2.4900000000000002</v>
      </c>
      <c r="AJ35" s="113">
        <v>3066975</v>
      </c>
      <c r="AK35" s="112"/>
      <c r="AL35" s="369">
        <v>3067</v>
      </c>
    </row>
    <row r="36" spans="1:38" s="24" customFormat="1" x14ac:dyDescent="0.2">
      <c r="A36" s="29"/>
      <c r="B36" s="521"/>
      <c r="C36" s="12"/>
      <c r="D36" s="498"/>
      <c r="E36" s="48"/>
      <c r="F36" s="312"/>
      <c r="G36" s="312"/>
      <c r="H36" s="312"/>
      <c r="I36" s="312"/>
      <c r="J36" s="312"/>
      <c r="L36" s="5">
        <v>6</v>
      </c>
      <c r="M36" s="45" t="s">
        <v>131</v>
      </c>
      <c r="N36" s="632" t="s">
        <v>28</v>
      </c>
      <c r="O36" s="7">
        <v>1230737</v>
      </c>
      <c r="P36" s="382">
        <v>0.26173600000000002</v>
      </c>
      <c r="Q36" s="3">
        <v>322128</v>
      </c>
      <c r="R36" s="4">
        <v>2367.9</v>
      </c>
      <c r="S36" s="4">
        <v>2384.48</v>
      </c>
      <c r="T36" s="4">
        <v>619.79999999999995</v>
      </c>
      <c r="U36" s="4">
        <v>624.1</v>
      </c>
      <c r="V36" s="183">
        <v>768107773.44000006</v>
      </c>
      <c r="W36" s="542">
        <v>624.10390964113378</v>
      </c>
      <c r="X36" s="4"/>
      <c r="Y36" s="4"/>
      <c r="Z36" s="2">
        <v>768107773.44000006</v>
      </c>
      <c r="AA36" s="382">
        <v>0.26173600000000002</v>
      </c>
      <c r="AB36" s="3">
        <v>322128</v>
      </c>
      <c r="AC36" s="2">
        <v>2384.48</v>
      </c>
      <c r="AD36" s="4">
        <v>624.1</v>
      </c>
      <c r="AE36" s="4">
        <v>768107773.44000006</v>
      </c>
      <c r="AF36" s="32">
        <v>0</v>
      </c>
      <c r="AG36" s="32">
        <v>0</v>
      </c>
      <c r="AH36" s="32">
        <v>0</v>
      </c>
      <c r="AI36" s="32">
        <v>0</v>
      </c>
      <c r="AJ36" s="53">
        <v>0</v>
      </c>
      <c r="AK36" s="320">
        <v>100</v>
      </c>
      <c r="AL36" s="369">
        <v>768107.8</v>
      </c>
    </row>
    <row r="37" spans="1:38" s="24" customFormat="1" x14ac:dyDescent="0.2">
      <c r="A37" s="501"/>
      <c r="B37" s="502"/>
      <c r="C37" s="13"/>
      <c r="D37" s="503"/>
      <c r="E37" s="504"/>
      <c r="F37" s="37"/>
      <c r="G37" s="37"/>
      <c r="H37" s="37"/>
      <c r="I37" s="37"/>
      <c r="J37" s="37"/>
      <c r="L37" s="33" t="s">
        <v>175</v>
      </c>
      <c r="M37" s="21" t="s">
        <v>178</v>
      </c>
      <c r="N37" s="633"/>
      <c r="O37" s="16">
        <v>1230737</v>
      </c>
      <c r="P37" s="379">
        <v>4.505E-2</v>
      </c>
      <c r="Q37" s="19">
        <v>55445</v>
      </c>
      <c r="R37" s="525">
        <v>3336.8</v>
      </c>
      <c r="S37" s="525">
        <v>3360.16</v>
      </c>
      <c r="T37" s="525">
        <v>150.30000000000001</v>
      </c>
      <c r="U37" s="525">
        <v>151.38</v>
      </c>
      <c r="V37" s="273">
        <v>186304071.19999999</v>
      </c>
      <c r="W37" s="273"/>
      <c r="X37" s="4"/>
      <c r="Y37" s="4"/>
      <c r="Z37" s="2">
        <v>186304071.19999999</v>
      </c>
      <c r="AA37" s="379">
        <v>4.505E-2</v>
      </c>
      <c r="AB37" s="19">
        <v>55445</v>
      </c>
      <c r="AC37" s="360">
        <v>3360.16</v>
      </c>
      <c r="AD37" s="525">
        <v>151.38</v>
      </c>
      <c r="AE37" s="4">
        <v>186304071.19999999</v>
      </c>
      <c r="AF37" s="20">
        <v>0</v>
      </c>
      <c r="AG37" s="20">
        <v>0</v>
      </c>
      <c r="AH37" s="20">
        <v>0</v>
      </c>
      <c r="AI37" s="20">
        <v>0</v>
      </c>
      <c r="AJ37" s="30">
        <v>0</v>
      </c>
      <c r="AK37" s="321">
        <v>100</v>
      </c>
      <c r="AL37" s="404">
        <v>186304.1</v>
      </c>
    </row>
    <row r="38" spans="1:38" s="24" customFormat="1" x14ac:dyDescent="0.2">
      <c r="A38" s="501"/>
      <c r="B38" s="502"/>
      <c r="C38" s="13"/>
      <c r="D38" s="503"/>
      <c r="E38" s="504"/>
      <c r="F38" s="37"/>
      <c r="G38" s="37"/>
      <c r="H38" s="37"/>
      <c r="I38" s="37"/>
      <c r="J38" s="37"/>
      <c r="L38" s="33" t="s">
        <v>176</v>
      </c>
      <c r="M38" s="21" t="s">
        <v>179</v>
      </c>
      <c r="N38" s="633"/>
      <c r="O38" s="16">
        <v>1230737</v>
      </c>
      <c r="P38" s="379">
        <v>5.9799999999999999E-2</v>
      </c>
      <c r="Q38" s="19">
        <v>73598</v>
      </c>
      <c r="R38" s="525">
        <v>1259.8</v>
      </c>
      <c r="S38" s="525">
        <v>1268.6199999999999</v>
      </c>
      <c r="T38" s="525">
        <v>75.3</v>
      </c>
      <c r="U38" s="525">
        <v>75.86</v>
      </c>
      <c r="V38" s="273">
        <v>93367894.760000005</v>
      </c>
      <c r="W38" s="273"/>
      <c r="X38" s="4"/>
      <c r="Y38" s="4"/>
      <c r="Z38" s="2">
        <v>93367894.760000005</v>
      </c>
      <c r="AA38" s="379">
        <v>5.9799999999999999E-2</v>
      </c>
      <c r="AB38" s="19">
        <v>73598</v>
      </c>
      <c r="AC38" s="360">
        <v>1268.6199999999999</v>
      </c>
      <c r="AD38" s="525">
        <v>75.86</v>
      </c>
      <c r="AE38" s="4">
        <v>93367894.760000005</v>
      </c>
      <c r="AF38" s="20">
        <v>0</v>
      </c>
      <c r="AG38" s="20">
        <v>0</v>
      </c>
      <c r="AH38" s="20">
        <v>0</v>
      </c>
      <c r="AI38" s="20">
        <v>0</v>
      </c>
      <c r="AJ38" s="30">
        <v>0</v>
      </c>
      <c r="AK38" s="321">
        <v>100</v>
      </c>
      <c r="AL38" s="404">
        <v>93367.9</v>
      </c>
    </row>
    <row r="39" spans="1:38" x14ac:dyDescent="0.2">
      <c r="A39" s="501"/>
      <c r="B39" s="502"/>
      <c r="C39" s="13"/>
      <c r="D39" s="503"/>
      <c r="E39" s="504"/>
      <c r="F39" s="37"/>
      <c r="G39" s="37"/>
      <c r="H39" s="37"/>
      <c r="I39" s="37"/>
      <c r="J39" s="37"/>
      <c r="L39" s="33" t="s">
        <v>177</v>
      </c>
      <c r="M39" s="21" t="s">
        <v>180</v>
      </c>
      <c r="N39" s="634"/>
      <c r="O39" s="16">
        <v>1230737</v>
      </c>
      <c r="P39" s="379">
        <v>0.12520999999999999</v>
      </c>
      <c r="Q39" s="19">
        <v>154101</v>
      </c>
      <c r="R39" s="525">
        <v>2801.4</v>
      </c>
      <c r="S39" s="525">
        <v>2821.01</v>
      </c>
      <c r="T39" s="525">
        <v>350.8</v>
      </c>
      <c r="U39" s="525">
        <v>353.22</v>
      </c>
      <c r="V39" s="273">
        <v>434720462.00999999</v>
      </c>
      <c r="W39" s="273"/>
      <c r="X39" s="4"/>
      <c r="Y39" s="4"/>
      <c r="Z39" s="2">
        <v>434720462.00999999</v>
      </c>
      <c r="AA39" s="379">
        <v>0.12520999999999999</v>
      </c>
      <c r="AB39" s="19">
        <v>154101</v>
      </c>
      <c r="AC39" s="360">
        <v>2821.0099999999998</v>
      </c>
      <c r="AD39" s="525">
        <v>353.22</v>
      </c>
      <c r="AE39" s="4">
        <v>434720462.00999999</v>
      </c>
      <c r="AF39" s="20">
        <v>0</v>
      </c>
      <c r="AG39" s="20">
        <v>0</v>
      </c>
      <c r="AH39" s="20">
        <v>0</v>
      </c>
      <c r="AI39" s="20">
        <v>0</v>
      </c>
      <c r="AJ39" s="30">
        <v>0</v>
      </c>
      <c r="AK39" s="321">
        <v>99.999999999999986</v>
      </c>
      <c r="AL39" s="404">
        <v>434720.5</v>
      </c>
    </row>
    <row r="40" spans="1:38" ht="27.75" customHeight="1" x14ac:dyDescent="0.2">
      <c r="B40" s="502"/>
      <c r="C40" s="13"/>
      <c r="D40" s="511"/>
      <c r="E40" s="513"/>
      <c r="F40" s="513"/>
      <c r="G40" s="513"/>
      <c r="H40" s="513"/>
      <c r="I40" s="514"/>
      <c r="J40" s="37"/>
      <c r="L40" s="140" t="s">
        <v>213</v>
      </c>
      <c r="M40" s="141" t="s">
        <v>185</v>
      </c>
      <c r="N40" s="142"/>
      <c r="O40" s="143">
        <v>1230737</v>
      </c>
      <c r="P40" s="532">
        <v>3.1676000000000037E-2</v>
      </c>
      <c r="Q40" s="138">
        <v>38984</v>
      </c>
      <c r="R40" s="138" t="s">
        <v>26</v>
      </c>
      <c r="S40" s="138" t="s">
        <v>26</v>
      </c>
      <c r="T40" s="138" t="s">
        <v>26</v>
      </c>
      <c r="U40" s="139" t="s">
        <v>26</v>
      </c>
      <c r="V40" s="116">
        <v>53715345.470000029</v>
      </c>
      <c r="W40" s="116"/>
      <c r="X40" s="139"/>
      <c r="Y40" s="139"/>
      <c r="Z40" s="116">
        <v>53715345.470000029</v>
      </c>
      <c r="AA40" s="533">
        <v>3.1676000000000037E-2</v>
      </c>
      <c r="AB40" s="138">
        <v>38984</v>
      </c>
      <c r="AC40" s="139">
        <v>1377.7</v>
      </c>
      <c r="AD40" s="139">
        <v>43.639999999999986</v>
      </c>
      <c r="AE40" s="139">
        <v>53715345.470000029</v>
      </c>
      <c r="AF40" s="563">
        <v>0</v>
      </c>
      <c r="AG40" s="564">
        <v>0</v>
      </c>
      <c r="AH40" s="116" t="s">
        <v>26</v>
      </c>
      <c r="AI40" s="116" t="s">
        <v>26</v>
      </c>
      <c r="AJ40" s="180">
        <v>0</v>
      </c>
      <c r="AK40" s="214" t="e">
        <v>#VALUE!</v>
      </c>
      <c r="AL40" s="404">
        <v>53715.3</v>
      </c>
    </row>
    <row r="41" spans="1:38" ht="49.5" hidden="1" customHeight="1" x14ac:dyDescent="0.2">
      <c r="B41" s="502"/>
      <c r="C41" s="13"/>
      <c r="D41" s="511"/>
      <c r="E41" s="513"/>
      <c r="F41" s="513"/>
      <c r="G41" s="513"/>
      <c r="H41" s="513"/>
      <c r="I41" s="514"/>
      <c r="J41" s="37"/>
      <c r="L41" s="531"/>
      <c r="M41" s="141" t="s">
        <v>194</v>
      </c>
      <c r="N41" s="142"/>
      <c r="O41" s="143">
        <v>1230737</v>
      </c>
      <c r="P41" s="532"/>
      <c r="Q41" s="138"/>
      <c r="R41" s="138"/>
      <c r="S41" s="138"/>
      <c r="T41" s="116"/>
      <c r="U41" s="116"/>
      <c r="V41" s="116"/>
      <c r="W41" s="116"/>
      <c r="X41" s="139"/>
      <c r="Y41" s="139"/>
      <c r="Z41" s="139">
        <v>2558616882.5900002</v>
      </c>
      <c r="AA41" s="532">
        <v>7.3079000000000005E-2</v>
      </c>
      <c r="AB41" s="138">
        <v>89941</v>
      </c>
      <c r="AC41" s="139">
        <v>28447.73</v>
      </c>
      <c r="AD41" s="139">
        <v>2078.9299999999998</v>
      </c>
      <c r="AE41" s="139">
        <v>2558616882.5900002</v>
      </c>
      <c r="AF41" s="214"/>
      <c r="AG41" s="214"/>
      <c r="AH41" s="116"/>
      <c r="AI41" s="116"/>
      <c r="AJ41" s="180"/>
      <c r="AK41" s="214"/>
      <c r="AL41" s="404">
        <v>2558616.9</v>
      </c>
    </row>
    <row r="42" spans="1:38" s="581" customFormat="1" ht="42.75" customHeight="1" x14ac:dyDescent="0.2">
      <c r="A42" s="29"/>
      <c r="B42" s="576"/>
      <c r="C42" s="12"/>
      <c r="D42" s="498"/>
      <c r="E42" s="48"/>
      <c r="F42" s="510"/>
      <c r="G42" s="312"/>
      <c r="H42" s="312"/>
      <c r="I42" s="312"/>
      <c r="J42" s="312"/>
      <c r="L42" s="5">
        <v>7</v>
      </c>
      <c r="M42" s="45" t="s">
        <v>32</v>
      </c>
      <c r="N42" s="6" t="s">
        <v>33</v>
      </c>
      <c r="O42" s="7">
        <v>1230737</v>
      </c>
      <c r="P42" s="382">
        <v>7.0477999999999999E-2</v>
      </c>
      <c r="Q42" s="3">
        <v>86740</v>
      </c>
      <c r="R42" s="547">
        <v>28043.644488579943</v>
      </c>
      <c r="S42" s="4">
        <v>28239.95</v>
      </c>
      <c r="T42" s="4">
        <v>1976.4900000000002</v>
      </c>
      <c r="U42" s="4">
        <v>1990.29</v>
      </c>
      <c r="V42" s="183">
        <v>2449533493.0900002</v>
      </c>
      <c r="W42" s="542">
        <v>1990.2980840667017</v>
      </c>
      <c r="X42" s="53">
        <v>0</v>
      </c>
      <c r="Y42" s="53">
        <v>23017142.200000003</v>
      </c>
      <c r="Z42" s="4">
        <v>2472550635.29</v>
      </c>
      <c r="AA42" s="49">
        <v>7.0477999999999999E-2</v>
      </c>
      <c r="AB42" s="3">
        <v>86740</v>
      </c>
      <c r="AC42" s="2">
        <v>28505.35</v>
      </c>
      <c r="AD42" s="2">
        <v>2009</v>
      </c>
      <c r="AE42" s="4">
        <v>2472550635.29</v>
      </c>
      <c r="AF42" s="32">
        <v>0</v>
      </c>
      <c r="AG42" s="32">
        <v>0</v>
      </c>
      <c r="AH42" s="32">
        <v>265.39999999999782</v>
      </c>
      <c r="AI42" s="32">
        <v>18.710000000000036</v>
      </c>
      <c r="AJ42" s="53">
        <v>23017142.199999809</v>
      </c>
      <c r="AK42" s="320">
        <v>100.9398033636745</v>
      </c>
      <c r="AL42" s="369">
        <v>2472550.6</v>
      </c>
    </row>
    <row r="43" spans="1:38" s="581" customFormat="1" x14ac:dyDescent="0.2">
      <c r="A43" s="501"/>
      <c r="B43" s="502"/>
      <c r="C43" s="13"/>
      <c r="D43" s="503"/>
      <c r="E43" s="504"/>
      <c r="F43" s="37"/>
      <c r="G43" s="37"/>
      <c r="H43" s="37"/>
      <c r="I43" s="37"/>
      <c r="J43" s="37"/>
      <c r="L43" s="33" t="s">
        <v>55</v>
      </c>
      <c r="M43" s="21" t="s">
        <v>34</v>
      </c>
      <c r="N43" s="54" t="s">
        <v>33</v>
      </c>
      <c r="O43" s="16">
        <v>1230737</v>
      </c>
      <c r="P43" s="379">
        <v>1.0964E-2</v>
      </c>
      <c r="Q43" s="19">
        <v>13494</v>
      </c>
      <c r="R43" s="199">
        <v>81147.399999999994</v>
      </c>
      <c r="S43" s="199">
        <v>81715.429999999993</v>
      </c>
      <c r="T43" s="199">
        <v>889.7</v>
      </c>
      <c r="U43" s="360">
        <v>895.93</v>
      </c>
      <c r="V43" s="273">
        <v>1102668012.4200001</v>
      </c>
      <c r="W43" s="273"/>
      <c r="X43" s="27"/>
      <c r="Y43" s="27"/>
      <c r="Z43" s="2">
        <v>1102668012.4200001</v>
      </c>
      <c r="AA43" s="51">
        <v>1.0964E-2</v>
      </c>
      <c r="AB43" s="19">
        <v>13494</v>
      </c>
      <c r="AC43" s="577">
        <v>81715.430000000008</v>
      </c>
      <c r="AD43" s="577">
        <v>895.93000000000006</v>
      </c>
      <c r="AE43" s="2">
        <v>1102668012.4200001</v>
      </c>
      <c r="AF43" s="20">
        <v>0</v>
      </c>
      <c r="AG43" s="20">
        <v>0</v>
      </c>
      <c r="AH43" s="20">
        <v>0</v>
      </c>
      <c r="AI43" s="20">
        <v>0</v>
      </c>
      <c r="AJ43" s="41">
        <v>0</v>
      </c>
      <c r="AK43" s="320">
        <v>100.00000000000003</v>
      </c>
      <c r="AL43" s="369">
        <v>1102668</v>
      </c>
    </row>
    <row r="44" spans="1:38" s="581" customFormat="1" x14ac:dyDescent="0.2">
      <c r="A44" s="501"/>
      <c r="B44" s="502"/>
      <c r="C44" s="13"/>
      <c r="D44" s="503"/>
      <c r="E44" s="504"/>
      <c r="F44" s="37"/>
      <c r="G44" s="37"/>
      <c r="H44" s="37"/>
      <c r="I44" s="37"/>
      <c r="J44" s="37"/>
      <c r="L44" s="33" t="s">
        <v>56</v>
      </c>
      <c r="M44" s="21" t="s">
        <v>35</v>
      </c>
      <c r="N44" s="54" t="s">
        <v>33</v>
      </c>
      <c r="O44" s="16">
        <v>1230737</v>
      </c>
      <c r="P44" s="379">
        <v>5.5999999999999995E-4</v>
      </c>
      <c r="Q44" s="19">
        <v>689</v>
      </c>
      <c r="R44" s="199">
        <v>110957</v>
      </c>
      <c r="S44" s="199">
        <v>111733.7</v>
      </c>
      <c r="T44" s="199">
        <v>62.14</v>
      </c>
      <c r="U44" s="360">
        <v>62.57</v>
      </c>
      <c r="V44" s="273">
        <v>76984519.299999997</v>
      </c>
      <c r="W44" s="273"/>
      <c r="X44" s="27"/>
      <c r="Y44" s="577">
        <v>23017142.200000003</v>
      </c>
      <c r="Z44" s="2">
        <v>100001661.5</v>
      </c>
      <c r="AA44" s="51">
        <v>7.27E-4</v>
      </c>
      <c r="AB44" s="19">
        <v>895</v>
      </c>
      <c r="AC44" s="577">
        <v>111733.7</v>
      </c>
      <c r="AD44" s="577">
        <v>81.25</v>
      </c>
      <c r="AE44" s="2">
        <v>100001661.5</v>
      </c>
      <c r="AF44" s="178">
        <v>1.6700000000000005E-4</v>
      </c>
      <c r="AG44" s="76">
        <v>206</v>
      </c>
      <c r="AH44" s="28">
        <v>0</v>
      </c>
      <c r="AI44" s="20">
        <v>18.68</v>
      </c>
      <c r="AJ44" s="30">
        <v>23017142.200000003</v>
      </c>
      <c r="AK44" s="320">
        <v>100</v>
      </c>
      <c r="AL44" s="369">
        <v>100001.7</v>
      </c>
    </row>
    <row r="45" spans="1:38" s="581" customFormat="1" x14ac:dyDescent="0.2">
      <c r="A45" s="501"/>
      <c r="B45" s="502"/>
      <c r="C45" s="13"/>
      <c r="D45" s="503"/>
      <c r="E45" s="504"/>
      <c r="F45" s="37"/>
      <c r="G45" s="37"/>
      <c r="H45" s="37"/>
      <c r="I45" s="37"/>
      <c r="J45" s="37"/>
      <c r="L45" s="33" t="s">
        <v>57</v>
      </c>
      <c r="M45" s="402" t="s">
        <v>168</v>
      </c>
      <c r="N45" s="54" t="s">
        <v>33</v>
      </c>
      <c r="O45" s="16">
        <v>1230737</v>
      </c>
      <c r="P45" s="379">
        <v>2.7700000000000001E-4</v>
      </c>
      <c r="Q45" s="19">
        <v>341</v>
      </c>
      <c r="R45" s="199">
        <v>149836.70000000001</v>
      </c>
      <c r="S45" s="199">
        <v>150885.56</v>
      </c>
      <c r="T45" s="199">
        <v>41.5</v>
      </c>
      <c r="U45" s="360">
        <v>41.8</v>
      </c>
      <c r="V45" s="273">
        <v>51451975.960000001</v>
      </c>
      <c r="W45" s="273"/>
      <c r="X45" s="577"/>
      <c r="Y45" s="577"/>
      <c r="Z45" s="2">
        <v>51451975.960000001</v>
      </c>
      <c r="AA45" s="51">
        <v>2.7700000000000001E-4</v>
      </c>
      <c r="AB45" s="19">
        <v>341</v>
      </c>
      <c r="AC45" s="577">
        <v>150885.56</v>
      </c>
      <c r="AD45" s="577">
        <v>41.800000000000004</v>
      </c>
      <c r="AE45" s="2">
        <v>51451975.960000001</v>
      </c>
      <c r="AF45" s="178">
        <v>0</v>
      </c>
      <c r="AG45" s="76">
        <v>0</v>
      </c>
      <c r="AH45" s="28">
        <v>0</v>
      </c>
      <c r="AI45" s="20">
        <v>0</v>
      </c>
      <c r="AJ45" s="30">
        <v>0</v>
      </c>
      <c r="AK45" s="320">
        <v>100</v>
      </c>
      <c r="AL45" s="369">
        <v>51452</v>
      </c>
    </row>
    <row r="46" spans="1:38" s="581" customFormat="1" x14ac:dyDescent="0.2">
      <c r="A46" s="501"/>
      <c r="B46" s="502"/>
      <c r="C46" s="13"/>
      <c r="D46" s="503"/>
      <c r="E46" s="504"/>
      <c r="F46" s="513"/>
      <c r="G46" s="513"/>
      <c r="H46" s="513"/>
      <c r="I46" s="37"/>
      <c r="J46" s="37"/>
      <c r="L46" s="140" t="s">
        <v>204</v>
      </c>
      <c r="M46" s="141" t="s">
        <v>187</v>
      </c>
      <c r="N46" s="142" t="s">
        <v>33</v>
      </c>
      <c r="O46" s="143">
        <v>1230737</v>
      </c>
      <c r="P46" s="381">
        <v>5.8677E-2</v>
      </c>
      <c r="Q46" s="145">
        <v>72216</v>
      </c>
      <c r="R46" s="138" t="s">
        <v>26</v>
      </c>
      <c r="S46" s="138" t="s">
        <v>26</v>
      </c>
      <c r="T46" s="138" t="s">
        <v>26</v>
      </c>
      <c r="U46" s="116" t="s">
        <v>26</v>
      </c>
      <c r="V46" s="116">
        <v>1218428985.4100001</v>
      </c>
      <c r="W46" s="116"/>
      <c r="X46" s="116"/>
      <c r="Y46" s="116"/>
      <c r="Z46" s="116">
        <v>1218428985.4099998</v>
      </c>
      <c r="AA46" s="144">
        <v>5.851E-2</v>
      </c>
      <c r="AB46" s="145">
        <v>72010</v>
      </c>
      <c r="AC46" s="138" t="s">
        <v>26</v>
      </c>
      <c r="AD46" s="138" t="s">
        <v>26</v>
      </c>
      <c r="AE46" s="116">
        <v>1218428985.4099998</v>
      </c>
      <c r="AF46" s="179">
        <v>-1.6700000000000048E-4</v>
      </c>
      <c r="AG46" s="314">
        <v>-206</v>
      </c>
      <c r="AH46" s="138" t="s">
        <v>26</v>
      </c>
      <c r="AI46" s="138" t="s">
        <v>26</v>
      </c>
      <c r="AJ46" s="180">
        <v>0</v>
      </c>
      <c r="AK46" s="116"/>
      <c r="AL46" s="369">
        <v>1218429</v>
      </c>
    </row>
    <row r="47" spans="1:38" s="581" customFormat="1" x14ac:dyDescent="0.2">
      <c r="A47" s="501"/>
      <c r="B47" s="502"/>
      <c r="C47" s="13"/>
      <c r="D47" s="503"/>
      <c r="E47" s="504"/>
      <c r="F47" s="513"/>
      <c r="G47" s="513"/>
      <c r="H47" s="513"/>
      <c r="I47" s="37"/>
      <c r="J47" s="37"/>
      <c r="M47" s="583"/>
      <c r="O47" s="16"/>
      <c r="P47" s="379"/>
      <c r="Q47" s="19"/>
      <c r="R47" s="64"/>
      <c r="S47" s="64"/>
      <c r="T47" s="64"/>
      <c r="U47" s="577"/>
      <c r="V47" s="577"/>
      <c r="W47" s="577"/>
      <c r="X47" s="578"/>
      <c r="Y47" s="578"/>
      <c r="Z47" s="578"/>
      <c r="AA47" s="578"/>
      <c r="AB47" s="578"/>
      <c r="AC47" s="578"/>
      <c r="AD47" s="578"/>
      <c r="AE47" s="578"/>
      <c r="AF47" s="578"/>
      <c r="AG47" s="578"/>
      <c r="AH47" s="578"/>
      <c r="AI47" s="578"/>
      <c r="AJ47" s="578"/>
      <c r="AK47" s="578"/>
      <c r="AL47" s="89"/>
    </row>
    <row r="48" spans="1:38" s="581" customFormat="1" x14ac:dyDescent="0.2">
      <c r="A48" s="501"/>
      <c r="B48" s="576"/>
      <c r="C48" s="13"/>
      <c r="D48" s="503"/>
      <c r="E48" s="504"/>
      <c r="F48" s="514"/>
      <c r="G48" s="514"/>
      <c r="H48" s="514"/>
      <c r="I48" s="37"/>
      <c r="J48" s="37"/>
      <c r="L48" s="541"/>
      <c r="M48" s="435" t="s">
        <v>181</v>
      </c>
      <c r="N48" s="54"/>
      <c r="O48" s="427">
        <v>1230737</v>
      </c>
      <c r="P48" s="436">
        <v>3.4816E-2</v>
      </c>
      <c r="Q48" s="429">
        <v>42849</v>
      </c>
      <c r="R48" s="437">
        <v>19130.900000000001</v>
      </c>
      <c r="S48" s="437">
        <v>19264.82</v>
      </c>
      <c r="T48" s="437">
        <v>666.1</v>
      </c>
      <c r="U48" s="413">
        <v>670.72</v>
      </c>
      <c r="V48" s="273">
        <v>825478272.17999995</v>
      </c>
      <c r="W48" s="273"/>
      <c r="X48" s="577"/>
      <c r="Y48" s="577"/>
      <c r="Z48" s="2"/>
      <c r="AA48" s="102"/>
      <c r="AB48" s="19"/>
      <c r="AC48" s="199"/>
      <c r="AD48" s="199"/>
      <c r="AE48" s="243"/>
      <c r="AF48" s="178"/>
      <c r="AG48" s="20"/>
      <c r="AH48" s="20"/>
      <c r="AI48" s="20"/>
      <c r="AJ48" s="30"/>
      <c r="AK48" s="320"/>
      <c r="AL48" s="369"/>
    </row>
    <row r="49" spans="1:38" s="581" customFormat="1" x14ac:dyDescent="0.2">
      <c r="A49" s="501"/>
      <c r="B49" s="571"/>
      <c r="C49" s="13"/>
      <c r="D49" s="503"/>
      <c r="E49" s="504"/>
      <c r="F49" s="514"/>
      <c r="G49" s="514"/>
      <c r="H49" s="514"/>
      <c r="I49" s="37"/>
      <c r="J49" s="37"/>
      <c r="L49" s="541"/>
      <c r="M49" s="198" t="s">
        <v>34</v>
      </c>
      <c r="N49" s="54"/>
      <c r="O49" s="16">
        <v>1230737</v>
      </c>
      <c r="P49" s="379"/>
      <c r="Q49" s="19"/>
      <c r="R49" s="199"/>
      <c r="S49" s="199"/>
      <c r="T49" s="199"/>
      <c r="U49" s="577"/>
      <c r="V49" s="273"/>
      <c r="W49" s="273"/>
      <c r="X49" s="577"/>
      <c r="Y49" s="577"/>
      <c r="Z49" s="2"/>
      <c r="AA49" s="102"/>
      <c r="AB49" s="19"/>
      <c r="AC49" s="199"/>
      <c r="AD49" s="199"/>
      <c r="AE49" s="243"/>
      <c r="AF49" s="178"/>
      <c r="AG49" s="20"/>
      <c r="AH49" s="20"/>
      <c r="AI49" s="20"/>
      <c r="AJ49" s="30"/>
      <c r="AK49" s="320"/>
      <c r="AL49" s="369"/>
    </row>
    <row r="50" spans="1:38" s="581" customFormat="1" x14ac:dyDescent="0.2">
      <c r="A50" s="501"/>
      <c r="B50" s="571"/>
      <c r="C50" s="13"/>
      <c r="D50" s="503"/>
      <c r="E50" s="504"/>
      <c r="F50" s="514"/>
      <c r="G50" s="514"/>
      <c r="H50" s="514"/>
      <c r="I50" s="37"/>
      <c r="J50" s="37"/>
      <c r="L50" s="541"/>
      <c r="M50" s="198" t="s">
        <v>35</v>
      </c>
      <c r="N50" s="54"/>
      <c r="O50" s="16">
        <v>1230737</v>
      </c>
      <c r="P50" s="379"/>
      <c r="Q50" s="19"/>
      <c r="R50" s="199"/>
      <c r="S50" s="199"/>
      <c r="T50" s="199"/>
      <c r="U50" s="577"/>
      <c r="V50" s="273"/>
      <c r="W50" s="273"/>
      <c r="X50" s="577"/>
      <c r="Y50" s="577"/>
      <c r="Z50" s="2"/>
      <c r="AA50" s="102"/>
      <c r="AB50" s="19"/>
      <c r="AC50" s="199"/>
      <c r="AD50" s="199"/>
      <c r="AE50" s="243"/>
      <c r="AF50" s="178"/>
      <c r="AG50" s="20"/>
      <c r="AH50" s="20"/>
      <c r="AI50" s="20"/>
      <c r="AJ50" s="30"/>
      <c r="AK50" s="320"/>
      <c r="AL50" s="369"/>
    </row>
    <row r="51" spans="1:38" s="581" customFormat="1" x14ac:dyDescent="0.2">
      <c r="A51" s="501"/>
      <c r="B51" s="502"/>
      <c r="C51" s="13"/>
      <c r="D51" s="503"/>
      <c r="E51" s="504"/>
      <c r="F51" s="514"/>
      <c r="G51" s="514"/>
      <c r="H51" s="514"/>
      <c r="I51" s="37"/>
      <c r="J51" s="37"/>
      <c r="L51" s="541"/>
      <c r="M51" s="21" t="s">
        <v>183</v>
      </c>
      <c r="N51" s="54"/>
      <c r="O51" s="16">
        <v>1230737</v>
      </c>
      <c r="P51" s="379"/>
      <c r="Q51" s="19"/>
      <c r="R51" s="199"/>
      <c r="S51" s="199"/>
      <c r="T51" s="199"/>
      <c r="U51" s="360"/>
      <c r="V51" s="273"/>
      <c r="W51" s="273"/>
      <c r="X51" s="577"/>
      <c r="Y51" s="577"/>
      <c r="Z51" s="2"/>
      <c r="AA51" s="102"/>
      <c r="AB51" s="19"/>
      <c r="AC51" s="199"/>
      <c r="AD51" s="199"/>
      <c r="AE51" s="243"/>
      <c r="AF51" s="178"/>
      <c r="AG51" s="20"/>
      <c r="AH51" s="20"/>
      <c r="AI51" s="20"/>
      <c r="AJ51" s="30"/>
      <c r="AK51" s="320"/>
      <c r="AL51" s="369"/>
    </row>
    <row r="52" spans="1:38" s="581" customFormat="1" x14ac:dyDescent="0.2">
      <c r="A52" s="501"/>
      <c r="B52" s="502"/>
      <c r="C52" s="13"/>
      <c r="D52" s="503"/>
      <c r="E52" s="504"/>
      <c r="F52" s="513"/>
      <c r="G52" s="513"/>
      <c r="H52" s="513"/>
      <c r="I52" s="37"/>
      <c r="J52" s="37"/>
      <c r="L52" s="541"/>
      <c r="M52" s="141" t="s">
        <v>187</v>
      </c>
      <c r="N52" s="54"/>
      <c r="O52" s="143">
        <v>1230737</v>
      </c>
      <c r="P52" s="381"/>
      <c r="Q52" s="145"/>
      <c r="R52" s="138"/>
      <c r="S52" s="138"/>
      <c r="T52" s="138"/>
      <c r="U52" s="116"/>
      <c r="V52" s="116"/>
      <c r="W52" s="116"/>
      <c r="X52" s="116"/>
      <c r="Y52" s="116"/>
      <c r="Z52" s="116"/>
      <c r="AA52" s="144"/>
      <c r="AB52" s="145"/>
      <c r="AC52" s="138"/>
      <c r="AD52" s="138"/>
      <c r="AE52" s="116"/>
      <c r="AF52" s="179"/>
      <c r="AG52" s="314"/>
      <c r="AH52" s="138"/>
      <c r="AI52" s="138"/>
      <c r="AJ52" s="180"/>
      <c r="AK52" s="116"/>
      <c r="AL52" s="369"/>
    </row>
    <row r="53" spans="1:38" s="581" customFormat="1" x14ac:dyDescent="0.2">
      <c r="A53" s="501"/>
      <c r="B53" s="576"/>
      <c r="C53" s="13"/>
      <c r="D53" s="503"/>
      <c r="E53" s="504"/>
      <c r="F53" s="514"/>
      <c r="G53" s="514"/>
      <c r="H53" s="514"/>
      <c r="I53" s="37"/>
      <c r="J53" s="37"/>
      <c r="L53" s="33"/>
      <c r="M53" s="99"/>
      <c r="N53" s="54"/>
      <c r="O53" s="16">
        <v>1230737</v>
      </c>
      <c r="P53" s="379"/>
      <c r="Q53" s="19"/>
      <c r="R53" s="199"/>
      <c r="S53" s="199"/>
      <c r="T53" s="199"/>
      <c r="U53" s="577"/>
      <c r="V53" s="273"/>
      <c r="W53" s="273"/>
      <c r="X53" s="577"/>
      <c r="Y53" s="577"/>
      <c r="Z53" s="2"/>
      <c r="AA53" s="102"/>
      <c r="AB53" s="19"/>
      <c r="AC53" s="199"/>
      <c r="AD53" s="199"/>
      <c r="AE53" s="243"/>
      <c r="AF53" s="178"/>
      <c r="AG53" s="20"/>
      <c r="AH53" s="20"/>
      <c r="AI53" s="20"/>
      <c r="AJ53" s="30"/>
      <c r="AK53" s="320"/>
      <c r="AL53" s="369"/>
    </row>
    <row r="54" spans="1:38" s="581" customFormat="1" x14ac:dyDescent="0.2">
      <c r="A54" s="501"/>
      <c r="B54" s="576"/>
      <c r="C54" s="13"/>
      <c r="D54" s="503"/>
      <c r="E54" s="504"/>
      <c r="F54" s="514"/>
      <c r="G54" s="514"/>
      <c r="H54" s="514"/>
      <c r="I54" s="37"/>
      <c r="J54" s="37"/>
      <c r="L54" s="541"/>
      <c r="M54" s="435" t="s">
        <v>182</v>
      </c>
      <c r="N54" s="54"/>
      <c r="O54" s="427">
        <v>1230737</v>
      </c>
      <c r="P54" s="436">
        <v>3.5661999999999999E-2</v>
      </c>
      <c r="Q54" s="429">
        <v>43891</v>
      </c>
      <c r="R54" s="437">
        <v>36744.800000000003</v>
      </c>
      <c r="S54" s="437">
        <v>37002.01</v>
      </c>
      <c r="T54" s="437">
        <v>1310.3900000000001</v>
      </c>
      <c r="U54" s="413">
        <v>1319.57</v>
      </c>
      <c r="V54" s="273">
        <v>1624055220.9100001</v>
      </c>
      <c r="W54" s="273"/>
      <c r="X54" s="577"/>
      <c r="Y54" s="577"/>
      <c r="Z54" s="2"/>
      <c r="AA54" s="102"/>
      <c r="AB54" s="19"/>
      <c r="AC54" s="199"/>
      <c r="AD54" s="199"/>
      <c r="AE54" s="243"/>
      <c r="AF54" s="178"/>
      <c r="AG54" s="20"/>
      <c r="AH54" s="20"/>
      <c r="AI54" s="20"/>
      <c r="AJ54" s="30"/>
      <c r="AK54" s="320"/>
      <c r="AL54" s="369"/>
    </row>
    <row r="55" spans="1:38" s="29" customFormat="1" x14ac:dyDescent="0.2">
      <c r="A55" s="501"/>
      <c r="B55" s="502"/>
      <c r="C55" s="13"/>
      <c r="D55" s="503"/>
      <c r="E55" s="504"/>
      <c r="F55" s="514"/>
      <c r="G55" s="514"/>
      <c r="H55" s="514"/>
      <c r="I55" s="37"/>
      <c r="J55" s="37"/>
      <c r="L55" s="541"/>
      <c r="M55" s="21" t="s">
        <v>34</v>
      </c>
      <c r="N55" s="54"/>
      <c r="O55" s="16">
        <v>1230737</v>
      </c>
      <c r="P55" s="379">
        <v>1.0964E-2</v>
      </c>
      <c r="Q55" s="19">
        <v>13494</v>
      </c>
      <c r="R55" s="199">
        <v>81147.399999999994</v>
      </c>
      <c r="S55" s="199">
        <v>81715.429999999993</v>
      </c>
      <c r="T55" s="199">
        <v>889.7</v>
      </c>
      <c r="U55" s="360">
        <v>895.93</v>
      </c>
      <c r="V55" s="273">
        <v>1102668012.4200001</v>
      </c>
      <c r="W55" s="273"/>
      <c r="X55" s="577"/>
      <c r="Y55" s="577"/>
      <c r="Z55" s="2"/>
      <c r="AA55" s="379"/>
      <c r="AB55" s="19"/>
      <c r="AC55" s="199"/>
      <c r="AD55" s="577"/>
      <c r="AE55" s="2"/>
      <c r="AF55" s="178"/>
      <c r="AG55" s="20"/>
      <c r="AH55" s="20"/>
      <c r="AI55" s="20"/>
      <c r="AJ55" s="30"/>
      <c r="AK55" s="320"/>
      <c r="AL55" s="369"/>
    </row>
    <row r="56" spans="1:38" s="581" customFormat="1" x14ac:dyDescent="0.2">
      <c r="A56" s="501"/>
      <c r="B56" s="502"/>
      <c r="C56" s="13"/>
      <c r="D56" s="503"/>
      <c r="E56" s="504"/>
      <c r="F56" s="514"/>
      <c r="G56" s="514"/>
      <c r="H56" s="514"/>
      <c r="I56" s="37"/>
      <c r="J56" s="37"/>
      <c r="L56" s="541"/>
      <c r="M56" s="21" t="s">
        <v>35</v>
      </c>
      <c r="N56" s="54"/>
      <c r="O56" s="16">
        <v>1230737</v>
      </c>
      <c r="P56" s="379">
        <v>5.5999999999999995E-4</v>
      </c>
      <c r="Q56" s="19">
        <v>689</v>
      </c>
      <c r="R56" s="199">
        <v>110957</v>
      </c>
      <c r="S56" s="199">
        <v>111733.7</v>
      </c>
      <c r="T56" s="199">
        <v>62.14</v>
      </c>
      <c r="U56" s="360">
        <v>62.57</v>
      </c>
      <c r="V56" s="273">
        <v>76984519.299999997</v>
      </c>
      <c r="W56" s="273"/>
      <c r="X56" s="577"/>
      <c r="Y56" s="577"/>
      <c r="Z56" s="2"/>
      <c r="AA56" s="379"/>
      <c r="AB56" s="19"/>
      <c r="AC56" s="199"/>
      <c r="AD56" s="577"/>
      <c r="AE56" s="2"/>
      <c r="AF56" s="178"/>
      <c r="AG56" s="20"/>
      <c r="AH56" s="20"/>
      <c r="AI56" s="20"/>
      <c r="AJ56" s="30"/>
      <c r="AK56" s="320"/>
      <c r="AL56" s="369"/>
    </row>
    <row r="57" spans="1:38" s="29" customFormat="1" x14ac:dyDescent="0.2">
      <c r="A57" s="501"/>
      <c r="B57" s="502"/>
      <c r="C57" s="13"/>
      <c r="D57" s="503"/>
      <c r="E57" s="504"/>
      <c r="F57" s="514"/>
      <c r="G57" s="514"/>
      <c r="H57" s="514"/>
      <c r="I57" s="37"/>
      <c r="J57" s="37"/>
      <c r="L57" s="541"/>
      <c r="M57" s="21" t="s">
        <v>183</v>
      </c>
      <c r="N57" s="54"/>
      <c r="O57" s="16">
        <v>1230737</v>
      </c>
      <c r="P57" s="379">
        <v>2.7700000000000001E-4</v>
      </c>
      <c r="Q57" s="19">
        <v>341</v>
      </c>
      <c r="R57" s="199">
        <v>149836.70000000001</v>
      </c>
      <c r="S57" s="199">
        <v>150885.56</v>
      </c>
      <c r="T57" s="199">
        <v>41.5</v>
      </c>
      <c r="U57" s="360">
        <v>41.8</v>
      </c>
      <c r="V57" s="273">
        <v>51451975.960000001</v>
      </c>
      <c r="W57" s="273"/>
      <c r="X57" s="577"/>
      <c r="Y57" s="577"/>
      <c r="Z57" s="2"/>
      <c r="AA57" s="379"/>
      <c r="AB57" s="19"/>
      <c r="AC57" s="199"/>
      <c r="AD57" s="577"/>
      <c r="AE57" s="2"/>
      <c r="AF57" s="178"/>
      <c r="AG57" s="20"/>
      <c r="AH57" s="20"/>
      <c r="AI57" s="20"/>
      <c r="AJ57" s="30"/>
      <c r="AK57" s="320"/>
      <c r="AL57" s="369"/>
    </row>
    <row r="58" spans="1:38" s="581" customFormat="1" x14ac:dyDescent="0.2">
      <c r="A58" s="501"/>
      <c r="B58" s="502"/>
      <c r="C58" s="13"/>
      <c r="D58" s="503"/>
      <c r="E58" s="504"/>
      <c r="F58" s="513"/>
      <c r="G58" s="513"/>
      <c r="H58" s="513"/>
      <c r="I58" s="37"/>
      <c r="J58" s="37"/>
      <c r="L58" s="541"/>
      <c r="M58" s="141" t="s">
        <v>187</v>
      </c>
      <c r="N58" s="54"/>
      <c r="O58" s="143">
        <v>1230737</v>
      </c>
      <c r="P58" s="381">
        <v>2.3860999999999997E-2</v>
      </c>
      <c r="Q58" s="145">
        <v>29367</v>
      </c>
      <c r="R58" s="138" t="s">
        <v>26</v>
      </c>
      <c r="S58" s="138" t="s">
        <v>26</v>
      </c>
      <c r="T58" s="138" t="s">
        <v>26</v>
      </c>
      <c r="U58" s="116" t="s">
        <v>26</v>
      </c>
      <c r="V58" s="116">
        <v>392950713.23000002</v>
      </c>
      <c r="W58" s="116"/>
      <c r="X58" s="116"/>
      <c r="Y58" s="116"/>
      <c r="Z58" s="116"/>
      <c r="AA58" s="144"/>
      <c r="AB58" s="145"/>
      <c r="AC58" s="138" t="s">
        <v>26</v>
      </c>
      <c r="AD58" s="138"/>
      <c r="AE58" s="116"/>
      <c r="AF58" s="179"/>
      <c r="AG58" s="314"/>
      <c r="AH58" s="138"/>
      <c r="AI58" s="138"/>
      <c r="AJ58" s="180"/>
      <c r="AK58" s="116"/>
      <c r="AL58" s="369"/>
    </row>
    <row r="59" spans="1:38" s="29" customFormat="1" ht="14.25" customHeight="1" x14ac:dyDescent="0.2">
      <c r="A59" s="501"/>
      <c r="B59" s="576"/>
      <c r="C59" s="13"/>
      <c r="D59" s="503"/>
      <c r="E59" s="504"/>
      <c r="F59" s="514"/>
      <c r="G59" s="514"/>
      <c r="H59" s="514"/>
      <c r="I59" s="37"/>
      <c r="J59" s="37"/>
      <c r="L59" s="33"/>
      <c r="M59" s="198"/>
      <c r="N59" s="54"/>
      <c r="O59" s="16">
        <v>1230737</v>
      </c>
      <c r="P59" s="379"/>
      <c r="Q59" s="19"/>
      <c r="R59" s="199"/>
      <c r="S59" s="199"/>
      <c r="T59" s="199"/>
      <c r="U59" s="577"/>
      <c r="V59" s="273"/>
      <c r="W59" s="273"/>
      <c r="X59" s="577"/>
      <c r="Y59" s="577"/>
      <c r="Z59" s="2"/>
      <c r="AA59" s="102"/>
      <c r="AB59" s="19"/>
      <c r="AC59" s="199"/>
      <c r="AD59" s="199"/>
      <c r="AE59" s="243"/>
      <c r="AF59" s="178"/>
      <c r="AG59" s="20"/>
      <c r="AH59" s="20"/>
      <c r="AI59" s="20"/>
      <c r="AJ59" s="30"/>
      <c r="AK59" s="320"/>
      <c r="AL59" s="369"/>
    </row>
    <row r="60" spans="1:38" s="29" customFormat="1" ht="49.5" hidden="1" customHeight="1" x14ac:dyDescent="0.2">
      <c r="B60" s="576"/>
      <c r="C60" s="12"/>
      <c r="D60" s="508"/>
      <c r="E60" s="509"/>
      <c r="F60" s="509"/>
      <c r="G60" s="509"/>
      <c r="H60" s="509"/>
      <c r="I60" s="510"/>
      <c r="J60" s="312"/>
      <c r="L60" s="131"/>
      <c r="M60" s="132" t="s">
        <v>195</v>
      </c>
      <c r="N60" s="136"/>
      <c r="O60" s="134">
        <v>1230737</v>
      </c>
      <c r="P60" s="383"/>
      <c r="Q60" s="109"/>
      <c r="R60" s="109"/>
      <c r="S60" s="109"/>
      <c r="T60" s="109"/>
      <c r="U60" s="110"/>
      <c r="V60" s="114"/>
      <c r="W60" s="116"/>
      <c r="X60" s="110"/>
      <c r="Y60" s="110"/>
      <c r="Z60" s="139">
        <v>10217736451.02</v>
      </c>
      <c r="AA60" s="532">
        <v>0.16764600000000002</v>
      </c>
      <c r="AB60" s="109">
        <v>206328</v>
      </c>
      <c r="AC60" s="139">
        <v>49521.81</v>
      </c>
      <c r="AD60" s="139">
        <v>8302.1299999999992</v>
      </c>
      <c r="AE60" s="139">
        <v>10217736451.02</v>
      </c>
      <c r="AF60" s="112"/>
      <c r="AG60" s="112"/>
      <c r="AH60" s="116"/>
      <c r="AI60" s="116"/>
      <c r="AJ60" s="113"/>
      <c r="AK60" s="112"/>
      <c r="AL60" s="404"/>
    </row>
    <row r="61" spans="1:38" s="29" customFormat="1" ht="46.5" customHeight="1" x14ac:dyDescent="0.2">
      <c r="B61" s="576"/>
      <c r="C61" s="12"/>
      <c r="D61" s="498"/>
      <c r="E61" s="48"/>
      <c r="F61" s="312"/>
      <c r="G61" s="312"/>
      <c r="H61" s="312"/>
      <c r="I61" s="312"/>
      <c r="J61" s="312"/>
      <c r="L61" s="5">
        <v>8</v>
      </c>
      <c r="M61" s="45" t="s">
        <v>36</v>
      </c>
      <c r="N61" s="46" t="s">
        <v>37</v>
      </c>
      <c r="O61" s="7">
        <v>1230737</v>
      </c>
      <c r="P61" s="382">
        <v>0.16222</v>
      </c>
      <c r="Q61" s="3">
        <v>199650</v>
      </c>
      <c r="R61" s="4">
        <v>49158</v>
      </c>
      <c r="S61" s="4">
        <v>49502.11</v>
      </c>
      <c r="T61" s="4">
        <v>7974.41</v>
      </c>
      <c r="U61" s="4">
        <v>8030.2199999999993</v>
      </c>
      <c r="V61" s="183">
        <v>9883096261.5</v>
      </c>
      <c r="W61" s="542">
        <v>8030.2260040122301</v>
      </c>
      <c r="X61" s="4"/>
      <c r="Y61" s="4"/>
      <c r="Z61" s="4">
        <v>9883096261.5</v>
      </c>
      <c r="AA61" s="49">
        <v>0.16222</v>
      </c>
      <c r="AB61" s="3">
        <v>199650</v>
      </c>
      <c r="AC61" s="4">
        <v>49502.11</v>
      </c>
      <c r="AD61" s="4">
        <v>8030.2199999999993</v>
      </c>
      <c r="AE61" s="4">
        <v>9883096261.5</v>
      </c>
      <c r="AF61" s="251">
        <v>0</v>
      </c>
      <c r="AG61" s="252">
        <v>0</v>
      </c>
      <c r="AH61" s="32">
        <v>0</v>
      </c>
      <c r="AI61" s="32">
        <v>0</v>
      </c>
      <c r="AJ61" s="53">
        <v>0</v>
      </c>
      <c r="AK61" s="320">
        <v>100</v>
      </c>
      <c r="AL61" s="369">
        <v>9883096.3000000007</v>
      </c>
    </row>
    <row r="62" spans="1:38" s="29" customFormat="1" x14ac:dyDescent="0.2">
      <c r="A62" s="501"/>
      <c r="B62" s="502"/>
      <c r="C62" s="13"/>
      <c r="D62" s="503"/>
      <c r="E62" s="504"/>
      <c r="F62" s="37"/>
      <c r="G62" s="37"/>
      <c r="H62" s="37"/>
      <c r="I62" s="37"/>
      <c r="J62" s="37"/>
      <c r="L62" s="33" t="s">
        <v>58</v>
      </c>
      <c r="M62" s="21" t="s">
        <v>34</v>
      </c>
      <c r="N62" s="310" t="s">
        <v>37</v>
      </c>
      <c r="O62" s="16">
        <v>1230737</v>
      </c>
      <c r="P62" s="379">
        <v>8.9259999999999999E-3</v>
      </c>
      <c r="Q62" s="19">
        <v>10986</v>
      </c>
      <c r="R62" s="577">
        <v>99754.3</v>
      </c>
      <c r="S62" s="577">
        <v>100452.58</v>
      </c>
      <c r="T62" s="577">
        <v>890.41</v>
      </c>
      <c r="U62" s="360">
        <v>896.64</v>
      </c>
      <c r="V62" s="273">
        <v>1103572043.8800001</v>
      </c>
      <c r="W62" s="273"/>
      <c r="X62" s="577"/>
      <c r="Y62" s="577"/>
      <c r="Z62" s="2">
        <v>1103572043.8800001</v>
      </c>
      <c r="AA62" s="51">
        <v>8.9259999999999999E-3</v>
      </c>
      <c r="AB62" s="19">
        <v>10986</v>
      </c>
      <c r="AC62" s="577">
        <v>100452.58</v>
      </c>
      <c r="AD62" s="577">
        <v>896.64</v>
      </c>
      <c r="AE62" s="2">
        <v>1103572043.8800001</v>
      </c>
      <c r="AF62" s="315">
        <v>0</v>
      </c>
      <c r="AG62" s="20">
        <v>0</v>
      </c>
      <c r="AH62" s="20">
        <v>0</v>
      </c>
      <c r="AI62" s="20">
        <v>0</v>
      </c>
      <c r="AJ62" s="30">
        <v>0</v>
      </c>
      <c r="AK62" s="321">
        <v>100</v>
      </c>
      <c r="AL62" s="404">
        <v>1103572</v>
      </c>
    </row>
    <row r="63" spans="1:38" s="581" customFormat="1" x14ac:dyDescent="0.2">
      <c r="A63" s="501"/>
      <c r="B63" s="502"/>
      <c r="C63" s="13"/>
      <c r="D63" s="503"/>
      <c r="E63" s="504"/>
      <c r="F63" s="513"/>
      <c r="G63" s="513"/>
      <c r="H63" s="513"/>
      <c r="I63" s="37"/>
      <c r="J63" s="37"/>
      <c r="L63" s="140"/>
      <c r="M63" s="141" t="s">
        <v>184</v>
      </c>
      <c r="N63" s="142"/>
      <c r="O63" s="143">
        <v>1230737</v>
      </c>
      <c r="P63" s="381">
        <v>0.15329400000000001</v>
      </c>
      <c r="Q63" s="145">
        <v>188664</v>
      </c>
      <c r="R63" s="138" t="s">
        <v>26</v>
      </c>
      <c r="S63" s="139">
        <v>46535.23840064877</v>
      </c>
      <c r="T63" s="116" t="s">
        <v>26</v>
      </c>
      <c r="U63" s="116" t="s">
        <v>26</v>
      </c>
      <c r="V63" s="116">
        <v>8779524217.6199989</v>
      </c>
      <c r="W63" s="116"/>
      <c r="X63" s="116"/>
      <c r="Y63" s="116"/>
      <c r="Z63" s="116">
        <v>8779524217.6199989</v>
      </c>
      <c r="AA63" s="144">
        <v>0.15329400000000001</v>
      </c>
      <c r="AB63" s="145">
        <v>188664</v>
      </c>
      <c r="AC63" s="139">
        <v>46535.23840064877</v>
      </c>
      <c r="AD63" s="139">
        <v>1.1479968858020562</v>
      </c>
      <c r="AE63" s="116">
        <v>8779524217.6199989</v>
      </c>
      <c r="AF63" s="179"/>
      <c r="AG63" s="314"/>
      <c r="AH63" s="138"/>
      <c r="AI63" s="138"/>
      <c r="AJ63" s="180"/>
      <c r="AK63" s="116"/>
      <c r="AL63" s="369"/>
    </row>
    <row r="64" spans="1:38" s="581" customFormat="1" ht="37.5" hidden="1" x14ac:dyDescent="0.2">
      <c r="A64" s="501"/>
      <c r="B64" s="502"/>
      <c r="C64" s="13"/>
      <c r="D64" s="503"/>
      <c r="E64" s="504"/>
      <c r="F64" s="513"/>
      <c r="G64" s="513"/>
      <c r="H64" s="513"/>
      <c r="I64" s="37"/>
      <c r="J64" s="37"/>
      <c r="L64" s="140" t="s">
        <v>60</v>
      </c>
      <c r="M64" s="141" t="s">
        <v>90</v>
      </c>
      <c r="N64" s="142" t="s">
        <v>37</v>
      </c>
      <c r="O64" s="143">
        <v>1230737</v>
      </c>
      <c r="P64" s="381"/>
      <c r="Q64" s="145"/>
      <c r="R64" s="138"/>
      <c r="S64" s="138"/>
      <c r="T64" s="138"/>
      <c r="U64" s="116"/>
      <c r="V64" s="116"/>
      <c r="W64" s="116"/>
      <c r="X64" s="116"/>
      <c r="Y64" s="116"/>
      <c r="Z64" s="116"/>
      <c r="AA64" s="144"/>
      <c r="AB64" s="145"/>
      <c r="AC64" s="139"/>
      <c r="AD64" s="139"/>
      <c r="AE64" s="116"/>
      <c r="AF64" s="179">
        <v>0</v>
      </c>
      <c r="AG64" s="314">
        <v>0</v>
      </c>
      <c r="AH64" s="214">
        <v>0</v>
      </c>
      <c r="AI64" s="214">
        <v>0</v>
      </c>
      <c r="AJ64" s="180">
        <v>0</v>
      </c>
      <c r="AK64" s="116" t="e">
        <v>#DIV/0!</v>
      </c>
      <c r="AL64" s="369">
        <v>0</v>
      </c>
    </row>
    <row r="65" spans="1:38" s="581" customFormat="1" ht="37.5" hidden="1" x14ac:dyDescent="0.2">
      <c r="A65" s="501"/>
      <c r="B65" s="502"/>
      <c r="C65" s="13"/>
      <c r="D65" s="503"/>
      <c r="E65" s="504"/>
      <c r="F65" s="513"/>
      <c r="G65" s="513"/>
      <c r="H65" s="513"/>
      <c r="I65" s="37"/>
      <c r="J65" s="37"/>
      <c r="L65" s="140" t="s">
        <v>61</v>
      </c>
      <c r="M65" s="141" t="s">
        <v>94</v>
      </c>
      <c r="N65" s="142" t="s">
        <v>37</v>
      </c>
      <c r="O65" s="143">
        <v>1230737</v>
      </c>
      <c r="P65" s="381"/>
      <c r="Q65" s="145"/>
      <c r="R65" s="138"/>
      <c r="S65" s="138"/>
      <c r="T65" s="138"/>
      <c r="U65" s="116"/>
      <c r="V65" s="116"/>
      <c r="W65" s="116"/>
      <c r="X65" s="116"/>
      <c r="Y65" s="116"/>
      <c r="Z65" s="116"/>
      <c r="AA65" s="144"/>
      <c r="AB65" s="145"/>
      <c r="AC65" s="139"/>
      <c r="AD65" s="139"/>
      <c r="AE65" s="116"/>
      <c r="AF65" s="179">
        <v>0</v>
      </c>
      <c r="AG65" s="314">
        <v>0</v>
      </c>
      <c r="AH65" s="214">
        <v>0</v>
      </c>
      <c r="AI65" s="214">
        <v>0</v>
      </c>
      <c r="AJ65" s="180">
        <v>0</v>
      </c>
      <c r="AK65" s="116" t="e">
        <v>#DIV/0!</v>
      </c>
      <c r="AL65" s="369">
        <v>0</v>
      </c>
    </row>
    <row r="66" spans="1:38" s="581" customFormat="1" x14ac:dyDescent="0.2">
      <c r="A66" s="501"/>
      <c r="B66" s="502"/>
      <c r="C66" s="13"/>
      <c r="D66" s="503"/>
      <c r="E66" s="504"/>
      <c r="F66" s="513"/>
      <c r="G66" s="513"/>
      <c r="H66" s="513"/>
      <c r="I66" s="37"/>
      <c r="J66" s="37"/>
      <c r="L66" s="140" t="s">
        <v>89</v>
      </c>
      <c r="M66" s="141" t="s">
        <v>168</v>
      </c>
      <c r="N66" s="142"/>
      <c r="O66" s="143">
        <v>1230737</v>
      </c>
      <c r="P66" s="381"/>
      <c r="Q66" s="145"/>
      <c r="R66" s="138"/>
      <c r="S66" s="138"/>
      <c r="T66" s="138"/>
      <c r="U66" s="116"/>
      <c r="V66" s="116"/>
      <c r="W66" s="116"/>
      <c r="X66" s="116"/>
      <c r="Y66" s="116"/>
      <c r="Z66" s="116"/>
      <c r="AA66" s="430">
        <v>7.4999999999999993E-5</v>
      </c>
      <c r="AB66" s="460">
        <v>92</v>
      </c>
      <c r="AC66" s="139">
        <v>39549.550000000003</v>
      </c>
      <c r="AD66" s="139">
        <v>2.96</v>
      </c>
      <c r="AE66" s="114">
        <v>3638558.6</v>
      </c>
      <c r="AF66" s="179">
        <v>7.4999999999999993E-5</v>
      </c>
      <c r="AG66" s="314">
        <v>92</v>
      </c>
      <c r="AH66" s="214">
        <v>39549.550000000003</v>
      </c>
      <c r="AI66" s="214">
        <v>2.96</v>
      </c>
      <c r="AJ66" s="180">
        <v>3638558.6</v>
      </c>
      <c r="AK66" s="116" t="e">
        <v>#DIV/0!</v>
      </c>
      <c r="AL66" s="369"/>
    </row>
    <row r="67" spans="1:38" s="581" customFormat="1" x14ac:dyDescent="0.2">
      <c r="A67" s="501"/>
      <c r="B67" s="502"/>
      <c r="C67" s="13"/>
      <c r="D67" s="503"/>
      <c r="E67" s="504"/>
      <c r="F67" s="513"/>
      <c r="G67" s="514"/>
      <c r="H67" s="513"/>
      <c r="I67" s="37"/>
      <c r="J67" s="37"/>
      <c r="L67" s="33"/>
      <c r="M67" s="402"/>
      <c r="N67" s="310"/>
      <c r="O67" s="16"/>
      <c r="P67" s="379"/>
      <c r="Q67" s="19"/>
      <c r="R67" s="64"/>
      <c r="S67" s="199"/>
      <c r="T67" s="64"/>
      <c r="U67" s="577"/>
      <c r="V67" s="577"/>
      <c r="W67" s="577"/>
      <c r="X67" s="577"/>
      <c r="Y67" s="577"/>
      <c r="Z67" s="577"/>
      <c r="AA67" s="102"/>
      <c r="AB67" s="19"/>
      <c r="AC67" s="577"/>
      <c r="AD67" s="577"/>
      <c r="AE67" s="577"/>
      <c r="AF67" s="315"/>
      <c r="AG67" s="20"/>
      <c r="AH67" s="20"/>
      <c r="AI67" s="20"/>
      <c r="AJ67" s="30"/>
      <c r="AK67" s="577"/>
      <c r="AL67" s="536"/>
    </row>
    <row r="68" spans="1:38" s="29" customFormat="1" ht="39" customHeight="1" x14ac:dyDescent="0.2">
      <c r="B68" s="576"/>
      <c r="C68" s="12"/>
      <c r="D68" s="508"/>
      <c r="E68" s="509"/>
      <c r="F68" s="509"/>
      <c r="G68" s="509"/>
      <c r="H68" s="509"/>
      <c r="I68" s="510"/>
      <c r="J68" s="312"/>
      <c r="L68" s="131">
        <v>9</v>
      </c>
      <c r="M68" s="132" t="s">
        <v>135</v>
      </c>
      <c r="N68" s="136"/>
      <c r="O68" s="134">
        <v>1230737</v>
      </c>
      <c r="P68" s="383">
        <v>1.1143E-2</v>
      </c>
      <c r="Q68" s="109">
        <v>13714</v>
      </c>
      <c r="R68" s="109" t="s">
        <v>26</v>
      </c>
      <c r="S68" s="109" t="s">
        <v>26</v>
      </c>
      <c r="T68" s="110">
        <v>410.99</v>
      </c>
      <c r="U68" s="110">
        <v>413.84999999999997</v>
      </c>
      <c r="V68" s="114">
        <v>509362816.31999999</v>
      </c>
      <c r="W68" s="114">
        <v>413.86812643156094</v>
      </c>
      <c r="X68" s="110"/>
      <c r="Y68" s="110"/>
      <c r="Z68" s="110">
        <v>509362816.31999999</v>
      </c>
      <c r="AA68" s="111">
        <v>1.1143E-2</v>
      </c>
      <c r="AB68" s="109">
        <v>13714</v>
      </c>
      <c r="AC68" s="110">
        <v>37139.910000000003</v>
      </c>
      <c r="AD68" s="110">
        <v>413.84999999999997</v>
      </c>
      <c r="AE68" s="110">
        <v>509362816.31999999</v>
      </c>
      <c r="AF68" s="112" t="s">
        <v>26</v>
      </c>
      <c r="AG68" s="112" t="s">
        <v>26</v>
      </c>
      <c r="AH68" s="114" t="s">
        <v>26</v>
      </c>
      <c r="AI68" s="113">
        <v>0</v>
      </c>
      <c r="AJ68" s="113">
        <v>0</v>
      </c>
      <c r="AK68" s="112"/>
      <c r="AL68" s="369">
        <v>509362.8</v>
      </c>
    </row>
    <row r="69" spans="1:38" s="581" customFormat="1" x14ac:dyDescent="0.2">
      <c r="A69" s="501"/>
      <c r="B69" s="502"/>
      <c r="C69" s="13"/>
      <c r="D69" s="503"/>
      <c r="E69" s="504"/>
      <c r="F69" s="37"/>
      <c r="G69" s="37"/>
      <c r="H69" s="37"/>
      <c r="I69" s="37"/>
      <c r="J69" s="37"/>
      <c r="L69" s="33" t="s">
        <v>132</v>
      </c>
      <c r="M69" s="21" t="s">
        <v>140</v>
      </c>
      <c r="N69" s="310" t="s">
        <v>28</v>
      </c>
      <c r="O69" s="16">
        <v>1230737</v>
      </c>
      <c r="P69" s="379">
        <v>3.1159999999999998E-3</v>
      </c>
      <c r="Q69" s="19">
        <v>3835</v>
      </c>
      <c r="R69" s="577">
        <v>22957</v>
      </c>
      <c r="S69" s="577">
        <v>23117.7</v>
      </c>
      <c r="T69" s="577">
        <v>71.53</v>
      </c>
      <c r="U69" s="360">
        <v>72.03</v>
      </c>
      <c r="V69" s="273">
        <v>88656379.5</v>
      </c>
      <c r="W69" s="542">
        <v>72.035194765412925</v>
      </c>
      <c r="X69" s="577"/>
      <c r="Y69" s="577"/>
      <c r="Z69" s="2">
        <v>88656379.5</v>
      </c>
      <c r="AA69" s="51">
        <v>3.1159999999999998E-3</v>
      </c>
      <c r="AB69" s="19">
        <v>3835</v>
      </c>
      <c r="AC69" s="577">
        <v>23117.699999999997</v>
      </c>
      <c r="AD69" s="577">
        <v>72.03</v>
      </c>
      <c r="AE69" s="2">
        <v>88656379.5</v>
      </c>
      <c r="AF69" s="20">
        <v>0</v>
      </c>
      <c r="AG69" s="20">
        <v>0</v>
      </c>
      <c r="AH69" s="20">
        <v>0</v>
      </c>
      <c r="AI69" s="20">
        <v>0</v>
      </c>
      <c r="AJ69" s="30">
        <v>0</v>
      </c>
      <c r="AK69" s="321">
        <v>99.999999999999986</v>
      </c>
      <c r="AL69" s="369">
        <v>88656.4</v>
      </c>
    </row>
    <row r="70" spans="1:38" s="581" customFormat="1" x14ac:dyDescent="0.2">
      <c r="A70" s="501"/>
      <c r="B70" s="502"/>
      <c r="C70" s="13"/>
      <c r="D70" s="503"/>
      <c r="E70" s="504"/>
      <c r="F70" s="37"/>
      <c r="G70" s="37"/>
      <c r="H70" s="37"/>
      <c r="I70" s="37"/>
      <c r="J70" s="37"/>
      <c r="L70" s="33" t="s">
        <v>133</v>
      </c>
      <c r="M70" s="21" t="s">
        <v>141</v>
      </c>
      <c r="N70" s="54" t="s">
        <v>33</v>
      </c>
      <c r="O70" s="16">
        <v>1230737</v>
      </c>
      <c r="P70" s="379">
        <v>2.601E-3</v>
      </c>
      <c r="Q70" s="19">
        <v>3201</v>
      </c>
      <c r="R70" s="577">
        <v>26700.400000000001</v>
      </c>
      <c r="S70" s="577">
        <v>26887.3</v>
      </c>
      <c r="T70" s="577">
        <v>69.45</v>
      </c>
      <c r="U70" s="360">
        <v>69.92</v>
      </c>
      <c r="V70" s="273">
        <v>86066247.299999997</v>
      </c>
      <c r="W70" s="542">
        <v>69.930657240336473</v>
      </c>
      <c r="X70" s="577"/>
      <c r="Y70" s="577"/>
      <c r="Z70" s="2">
        <v>86066247.299999997</v>
      </c>
      <c r="AA70" s="51">
        <v>2.601E-3</v>
      </c>
      <c r="AB70" s="19">
        <v>3201</v>
      </c>
      <c r="AC70" s="577">
        <v>26887.300000000003</v>
      </c>
      <c r="AD70" s="577">
        <v>69.92</v>
      </c>
      <c r="AE70" s="2">
        <v>86066247.299999997</v>
      </c>
      <c r="AF70" s="20">
        <v>0</v>
      </c>
      <c r="AG70" s="20">
        <v>0</v>
      </c>
      <c r="AH70" s="20">
        <v>0</v>
      </c>
      <c r="AI70" s="20">
        <v>0</v>
      </c>
      <c r="AJ70" s="30">
        <v>0</v>
      </c>
      <c r="AK70" s="321">
        <v>100.00000000000003</v>
      </c>
      <c r="AL70" s="369">
        <v>86066.2</v>
      </c>
    </row>
    <row r="71" spans="1:38" x14ac:dyDescent="0.2">
      <c r="A71" s="501"/>
      <c r="B71" s="502"/>
      <c r="C71" s="13"/>
      <c r="D71" s="503"/>
      <c r="E71" s="504"/>
      <c r="F71" s="37"/>
      <c r="G71" s="37"/>
      <c r="H71" s="37"/>
      <c r="I71" s="37"/>
      <c r="J71" s="37"/>
      <c r="L71" s="33" t="s">
        <v>134</v>
      </c>
      <c r="M71" s="21" t="s">
        <v>142</v>
      </c>
      <c r="N71" s="310" t="s">
        <v>37</v>
      </c>
      <c r="O71" s="16">
        <v>1230737</v>
      </c>
      <c r="P71" s="379">
        <v>5.4260000000000003E-3</v>
      </c>
      <c r="Q71" s="19">
        <v>6678</v>
      </c>
      <c r="R71" s="525">
        <v>49762.5</v>
      </c>
      <c r="S71" s="525">
        <v>50110.84</v>
      </c>
      <c r="T71" s="525">
        <v>270.01</v>
      </c>
      <c r="U71" s="360">
        <v>271.89999999999998</v>
      </c>
      <c r="V71" s="273">
        <v>334640189.51999998</v>
      </c>
      <c r="W71" s="542">
        <v>271.90227442581153</v>
      </c>
      <c r="X71" s="570"/>
      <c r="Y71" s="570"/>
      <c r="Z71" s="2">
        <v>334640189.51999998</v>
      </c>
      <c r="AA71" s="51">
        <v>5.4260000000000003E-3</v>
      </c>
      <c r="AB71" s="19">
        <v>6678</v>
      </c>
      <c r="AC71" s="525">
        <v>50110.840000000004</v>
      </c>
      <c r="AD71" s="525">
        <v>271.89999999999998</v>
      </c>
      <c r="AE71" s="2">
        <v>334640189.51999998</v>
      </c>
      <c r="AF71" s="20">
        <v>0</v>
      </c>
      <c r="AG71" s="20">
        <v>0</v>
      </c>
      <c r="AH71" s="20">
        <v>0</v>
      </c>
      <c r="AI71" s="20">
        <v>0</v>
      </c>
      <c r="AJ71" s="30">
        <v>0</v>
      </c>
      <c r="AK71" s="321">
        <v>100.00000000000003</v>
      </c>
      <c r="AL71" s="369">
        <v>334640.2</v>
      </c>
    </row>
    <row r="72" spans="1:38" x14ac:dyDescent="0.2">
      <c r="A72" s="501"/>
      <c r="B72" s="502"/>
      <c r="C72" s="13"/>
      <c r="D72" s="503"/>
      <c r="E72" s="504"/>
      <c r="F72" s="37"/>
      <c r="G72" s="37"/>
      <c r="H72" s="37"/>
      <c r="I72" s="37"/>
      <c r="J72" s="37"/>
      <c r="L72" s="140" t="s">
        <v>152</v>
      </c>
      <c r="M72" s="141" t="s">
        <v>39</v>
      </c>
      <c r="N72" s="311" t="s">
        <v>37</v>
      </c>
      <c r="O72" s="143">
        <v>1230737</v>
      </c>
      <c r="P72" s="381">
        <v>1.3569999999999999E-3</v>
      </c>
      <c r="Q72" s="145">
        <v>1670</v>
      </c>
      <c r="R72" s="116">
        <v>49762.5</v>
      </c>
      <c r="S72" s="116">
        <v>50110.84</v>
      </c>
      <c r="T72" s="116">
        <v>67.53</v>
      </c>
      <c r="U72" s="116">
        <v>68</v>
      </c>
      <c r="V72" s="116">
        <v>83685102.799999997</v>
      </c>
      <c r="W72" s="116"/>
      <c r="X72" s="116"/>
      <c r="Y72" s="116"/>
      <c r="Z72" s="116">
        <v>83685102.799999997</v>
      </c>
      <c r="AA72" s="144">
        <v>1.3569999999999999E-3</v>
      </c>
      <c r="AB72" s="116">
        <v>1670</v>
      </c>
      <c r="AC72" s="139">
        <v>50121.86</v>
      </c>
      <c r="AD72" s="139">
        <v>68.02</v>
      </c>
      <c r="AE72" s="116">
        <v>83685102.799999997</v>
      </c>
      <c r="AF72" s="317">
        <v>0</v>
      </c>
      <c r="AG72" s="146">
        <v>0</v>
      </c>
      <c r="AH72" s="214">
        <v>11.020000000004075</v>
      </c>
      <c r="AI72" s="214">
        <v>1.9999999999996021E-2</v>
      </c>
      <c r="AJ72" s="113">
        <v>0</v>
      </c>
      <c r="AK72" s="116">
        <v>100.02199124979745</v>
      </c>
      <c r="AL72" s="369">
        <v>83685.100000000006</v>
      </c>
    </row>
    <row r="73" spans="1:38" ht="37.5" customHeight="1" x14ac:dyDescent="0.2">
      <c r="A73" s="29"/>
      <c r="B73" s="521"/>
      <c r="C73" s="12"/>
      <c r="D73" s="515"/>
      <c r="E73" s="48"/>
      <c r="F73" s="312"/>
      <c r="G73" s="29"/>
      <c r="H73" s="312"/>
      <c r="I73" s="312"/>
      <c r="J73" s="312"/>
      <c r="L73" s="5">
        <v>10</v>
      </c>
      <c r="M73" s="45" t="s">
        <v>40</v>
      </c>
      <c r="N73" s="6"/>
      <c r="O73" s="7">
        <v>1230737</v>
      </c>
      <c r="P73" s="8"/>
      <c r="Q73" s="3"/>
      <c r="R73" s="4"/>
      <c r="S73" s="5"/>
      <c r="T73" s="4">
        <v>18883.29</v>
      </c>
      <c r="U73" s="4">
        <v>19015.309999999998</v>
      </c>
      <c r="V73" s="183">
        <v>23402900818.399998</v>
      </c>
      <c r="W73" s="542">
        <v>19015.354879555907</v>
      </c>
      <c r="X73" s="4">
        <v>2349849.4700000002</v>
      </c>
      <c r="Y73" s="4">
        <v>29965221.290000003</v>
      </c>
      <c r="Z73" s="4">
        <v>23435215889.16</v>
      </c>
      <c r="AA73" s="15"/>
      <c r="AB73" s="9"/>
      <c r="AC73" s="4"/>
      <c r="AD73" s="4">
        <v>19041.579999999994</v>
      </c>
      <c r="AE73" s="4">
        <v>23435215889.16</v>
      </c>
      <c r="AF73" s="32"/>
      <c r="AG73" s="32"/>
      <c r="AH73" s="32"/>
      <c r="AI73" s="4">
        <v>26.270000000000437</v>
      </c>
      <c r="AJ73" s="4">
        <v>32315070.759999752</v>
      </c>
      <c r="AK73" s="320"/>
      <c r="AL73" s="369">
        <v>23435215.899999999</v>
      </c>
    </row>
    <row r="74" spans="1:38" ht="37.5" x14ac:dyDescent="0.2">
      <c r="B74" s="502"/>
      <c r="C74" s="13"/>
      <c r="D74" s="516"/>
      <c r="E74" s="504"/>
      <c r="F74" s="37"/>
      <c r="G74" s="37"/>
      <c r="H74" s="37"/>
      <c r="I74" s="37"/>
      <c r="J74" s="37"/>
      <c r="L74" s="524">
        <v>11</v>
      </c>
      <c r="M74" s="402" t="s">
        <v>119</v>
      </c>
      <c r="N74" s="54"/>
      <c r="O74" s="16">
        <v>1230737</v>
      </c>
      <c r="P74" s="47"/>
      <c r="Q74" s="19"/>
      <c r="R74" s="525"/>
      <c r="S74" s="525"/>
      <c r="T74" s="525"/>
      <c r="U74" s="525"/>
      <c r="V74" s="273"/>
      <c r="W74" s="542">
        <v>143.71360764322517</v>
      </c>
      <c r="X74" s="570"/>
      <c r="Y74" s="570"/>
      <c r="Z74" s="525">
        <v>176873654.33000001</v>
      </c>
      <c r="AA74" s="22"/>
      <c r="AB74" s="23"/>
      <c r="AC74" s="525"/>
      <c r="AD74" s="39">
        <v>143.71</v>
      </c>
      <c r="AE74" s="525">
        <v>176873654.33000001</v>
      </c>
      <c r="AF74" s="20"/>
      <c r="AG74" s="20"/>
      <c r="AH74" s="28"/>
      <c r="AI74" s="28"/>
      <c r="AJ74" s="27"/>
      <c r="AK74" s="322"/>
      <c r="AL74" s="369">
        <v>176873.7</v>
      </c>
    </row>
    <row r="75" spans="1:38" x14ac:dyDescent="0.2">
      <c r="A75" s="29"/>
      <c r="B75" s="521"/>
      <c r="C75" s="12"/>
      <c r="D75" s="515"/>
      <c r="E75" s="48"/>
      <c r="F75" s="312"/>
      <c r="G75" s="29"/>
      <c r="H75" s="312"/>
      <c r="I75" s="312"/>
      <c r="J75" s="312"/>
      <c r="L75" s="298">
        <v>12</v>
      </c>
      <c r="M75" s="401" t="s">
        <v>42</v>
      </c>
      <c r="N75" s="299"/>
      <c r="O75" s="7">
        <v>1230737</v>
      </c>
      <c r="P75" s="8"/>
      <c r="Q75" s="3"/>
      <c r="R75" s="4"/>
      <c r="S75" s="5"/>
      <c r="T75" s="4"/>
      <c r="U75" s="4">
        <v>19015.309999999998</v>
      </c>
      <c r="V75" s="4">
        <v>23402900818.399998</v>
      </c>
      <c r="W75" s="545">
        <v>19015.354879555907</v>
      </c>
      <c r="X75" s="305">
        <v>2349849.4700000002</v>
      </c>
      <c r="Y75" s="305">
        <v>29965221.290000003</v>
      </c>
      <c r="Z75" s="305">
        <v>23612089543.490002</v>
      </c>
      <c r="AA75" s="301"/>
      <c r="AB75" s="302"/>
      <c r="AC75" s="494"/>
      <c r="AD75" s="305">
        <v>19185.289999999994</v>
      </c>
      <c r="AE75" s="305">
        <v>23612089543.490002</v>
      </c>
      <c r="AF75" s="307"/>
      <c r="AG75" s="307"/>
      <c r="AH75" s="307"/>
      <c r="AI75" s="305">
        <v>26.270000000000437</v>
      </c>
      <c r="AJ75" s="305">
        <v>32315070.759999752</v>
      </c>
      <c r="AK75" s="324"/>
      <c r="AL75" s="369">
        <v>23612089.5</v>
      </c>
    </row>
    <row r="76" spans="1:38" ht="37.5" x14ac:dyDescent="0.2">
      <c r="B76" s="502"/>
      <c r="C76" s="13"/>
      <c r="D76" s="516"/>
      <c r="E76" s="504"/>
      <c r="F76" s="37"/>
      <c r="G76" s="37"/>
      <c r="H76" s="37"/>
      <c r="I76" s="37"/>
      <c r="J76" s="37"/>
      <c r="L76" s="530">
        <v>13</v>
      </c>
      <c r="M76" s="402" t="s">
        <v>186</v>
      </c>
      <c r="N76" s="54"/>
      <c r="O76" s="16">
        <v>1230737</v>
      </c>
      <c r="P76" s="47"/>
      <c r="Q76" s="19"/>
      <c r="R76" s="525"/>
      <c r="S76" s="525"/>
      <c r="T76" s="525"/>
      <c r="U76" s="525"/>
      <c r="V76" s="273"/>
      <c r="W76" s="542">
        <v>126.11126989763044</v>
      </c>
      <c r="X76" s="570"/>
      <c r="Y76" s="570"/>
      <c r="Z76" s="525">
        <v>155209805.97999999</v>
      </c>
      <c r="AA76" s="22"/>
      <c r="AB76" s="23"/>
      <c r="AC76" s="525"/>
      <c r="AD76" s="39">
        <v>126.11</v>
      </c>
      <c r="AE76" s="525">
        <v>155209805.97999999</v>
      </c>
      <c r="AF76" s="20"/>
      <c r="AG76" s="20"/>
      <c r="AH76" s="28"/>
      <c r="AI76" s="28"/>
      <c r="AJ76" s="27"/>
      <c r="AK76" s="322"/>
      <c r="AL76" s="369">
        <v>155209.79999999999</v>
      </c>
    </row>
    <row r="77" spans="1:38" x14ac:dyDescent="0.3">
      <c r="B77" s="517"/>
      <c r="C77" s="13"/>
      <c r="D77" s="170"/>
      <c r="E77" s="504"/>
      <c r="F77" s="37"/>
      <c r="G77" s="37"/>
      <c r="H77" s="37"/>
      <c r="I77" s="37"/>
      <c r="J77" s="37"/>
      <c r="L77" s="298">
        <v>14</v>
      </c>
      <c r="M77" s="401" t="s">
        <v>44</v>
      </c>
      <c r="N77" s="299"/>
      <c r="O77" s="434">
        <v>1230737</v>
      </c>
      <c r="P77" s="301"/>
      <c r="Q77" s="308"/>
      <c r="R77" s="303"/>
      <c r="S77" s="298"/>
      <c r="T77" s="304"/>
      <c r="U77" s="305">
        <v>294.17</v>
      </c>
      <c r="V77" s="319">
        <v>362048681.60000229</v>
      </c>
      <c r="W77" s="546">
        <v>294.17225743599346</v>
      </c>
      <c r="X77" s="305"/>
      <c r="Y77" s="305">
        <v>-29965221.290002286</v>
      </c>
      <c r="Z77" s="305">
        <v>332083460.31</v>
      </c>
      <c r="AA77" s="301"/>
      <c r="AB77" s="302"/>
      <c r="AC77" s="494"/>
      <c r="AD77" s="305"/>
      <c r="AE77" s="305">
        <v>332083460.31</v>
      </c>
      <c r="AF77" s="307"/>
      <c r="AG77" s="307"/>
      <c r="AH77" s="307"/>
      <c r="AI77" s="305"/>
      <c r="AJ77" s="305">
        <v>-29965221.290002286</v>
      </c>
      <c r="AK77" s="324"/>
      <c r="AL77" s="369">
        <v>332083.5</v>
      </c>
    </row>
    <row r="78" spans="1:38" ht="37.5" x14ac:dyDescent="0.3">
      <c r="B78" s="517"/>
      <c r="C78" s="13"/>
      <c r="D78" s="516"/>
      <c r="E78" s="504"/>
      <c r="F78" s="37"/>
      <c r="G78" s="37"/>
      <c r="H78" s="37"/>
      <c r="I78" s="518"/>
      <c r="J78" s="37"/>
      <c r="L78" s="5">
        <v>15</v>
      </c>
      <c r="M78" s="401" t="s">
        <v>46</v>
      </c>
      <c r="N78" s="6"/>
      <c r="O78" s="26">
        <v>1230737</v>
      </c>
      <c r="P78" s="15"/>
      <c r="Q78" s="3"/>
      <c r="R78" s="50"/>
      <c r="S78" s="5"/>
      <c r="T78" s="5"/>
      <c r="U78" s="4">
        <v>19309.479999999996</v>
      </c>
      <c r="V78" s="183">
        <v>23764949500</v>
      </c>
      <c r="W78" s="542">
        <v>19309.527136991899</v>
      </c>
      <c r="X78" s="4">
        <v>2349849.4700000002</v>
      </c>
      <c r="Y78" s="4">
        <v>-2.2836029529571533E-6</v>
      </c>
      <c r="Z78" s="4">
        <v>23767299349.470001</v>
      </c>
      <c r="AA78" s="15"/>
      <c r="AB78" s="9"/>
      <c r="AC78" s="2"/>
      <c r="AD78" s="4">
        <v>19311.399999999994</v>
      </c>
      <c r="AE78" s="4">
        <v>23767299349.470001</v>
      </c>
      <c r="AF78" s="32"/>
      <c r="AG78" s="32"/>
      <c r="AH78" s="4"/>
      <c r="AI78" s="4"/>
      <c r="AJ78" s="4">
        <v>2349849.4699974656</v>
      </c>
      <c r="AK78" s="323"/>
      <c r="AL78" s="369">
        <v>23767299.300000001</v>
      </c>
    </row>
    <row r="79" spans="1:38" hidden="1" x14ac:dyDescent="0.2">
      <c r="A79" s="29"/>
      <c r="B79" s="521"/>
      <c r="C79" s="13"/>
      <c r="D79" s="515"/>
      <c r="E79" s="519"/>
      <c r="F79" s="312"/>
      <c r="G79" s="29"/>
      <c r="H79" s="29"/>
      <c r="I79" s="312"/>
      <c r="J79" s="312"/>
      <c r="S79" s="532">
        <v>1.1479968858020562</v>
      </c>
      <c r="T79" s="25"/>
      <c r="U79" s="161"/>
      <c r="V79" s="25"/>
      <c r="W79" s="25"/>
      <c r="X79" s="11"/>
      <c r="Y79" s="11"/>
      <c r="Z79" s="37">
        <v>-2349849.4700012207</v>
      </c>
      <c r="AD79" s="27">
        <v>19311.439999999999</v>
      </c>
      <c r="AE79" s="74">
        <v>2349849.4700012207</v>
      </c>
      <c r="AF79" s="11"/>
      <c r="AG79" s="11"/>
      <c r="AH79" s="11"/>
      <c r="AI79" s="11"/>
      <c r="AJ79" s="37"/>
      <c r="AL79" s="363"/>
    </row>
    <row r="80" spans="1:38" hidden="1" x14ac:dyDescent="0.2">
      <c r="I80" s="312"/>
      <c r="J80" s="312"/>
      <c r="N80" s="521"/>
      <c r="O80" s="521"/>
      <c r="P80" s="521"/>
      <c r="Q80" s="521"/>
      <c r="R80" s="521"/>
      <c r="S80" s="609" t="s">
        <v>47</v>
      </c>
      <c r="T80" s="609"/>
      <c r="U80" s="609"/>
      <c r="V80" s="37">
        <v>23609739694.02</v>
      </c>
      <c r="W80" s="37"/>
      <c r="X80" s="37">
        <v>2349849.4700012207</v>
      </c>
      <c r="Y80" s="522"/>
      <c r="Z80" s="37">
        <v>23612089543.490002</v>
      </c>
      <c r="AD80" s="364" t="s">
        <v>151</v>
      </c>
      <c r="AE80" s="37">
        <v>23612089543.490002</v>
      </c>
      <c r="AJ80" s="25"/>
      <c r="AK80" s="25"/>
      <c r="AL80" s="161"/>
    </row>
    <row r="81" spans="1:38" hidden="1" x14ac:dyDescent="0.2">
      <c r="B81" s="521"/>
      <c r="C81" s="521"/>
      <c r="D81" s="521"/>
      <c r="E81" s="521"/>
      <c r="F81" s="521"/>
      <c r="G81" s="609"/>
      <c r="H81" s="609"/>
      <c r="I81" s="609"/>
      <c r="J81" s="37"/>
      <c r="M81" s="601"/>
      <c r="N81" s="601"/>
      <c r="O81" s="601"/>
      <c r="P81" s="601"/>
      <c r="Q81" s="601"/>
      <c r="R81" s="601"/>
      <c r="S81" s="601"/>
      <c r="T81" s="601"/>
      <c r="U81" s="601"/>
      <c r="V81" s="601"/>
      <c r="W81" s="601"/>
      <c r="X81" s="601"/>
      <c r="Y81" s="601"/>
      <c r="Z81" s="601"/>
      <c r="AA81" s="601"/>
      <c r="AB81" s="601"/>
      <c r="AC81" s="601"/>
      <c r="AD81" s="521"/>
      <c r="AE81" s="521"/>
      <c r="AF81" s="521"/>
      <c r="AG81" s="521"/>
      <c r="AH81" s="521"/>
      <c r="AI81" s="521"/>
      <c r="AJ81" s="521"/>
      <c r="AL81" s="521"/>
    </row>
    <row r="82" spans="1:38" hidden="1" x14ac:dyDescent="0.2">
      <c r="B82" s="521"/>
      <c r="C82" s="521"/>
      <c r="D82" s="521"/>
      <c r="E82" s="521"/>
      <c r="F82" s="521"/>
      <c r="G82" s="522"/>
      <c r="H82" s="522"/>
      <c r="I82" s="522"/>
      <c r="J82" s="37"/>
      <c r="O82" s="11" t="s">
        <v>214</v>
      </c>
      <c r="P82" s="14">
        <v>7.0477999999999999E-2</v>
      </c>
      <c r="Q82" s="14">
        <v>86740</v>
      </c>
      <c r="R82" s="14">
        <v>28043.644488579943</v>
      </c>
      <c r="S82" s="11">
        <v>28239.95</v>
      </c>
      <c r="T82" s="14">
        <v>1976.4900000000002</v>
      </c>
      <c r="U82" s="14">
        <v>1990.29</v>
      </c>
      <c r="V82" s="14">
        <v>2449533493.0900002</v>
      </c>
    </row>
    <row r="83" spans="1:38" hidden="1" x14ac:dyDescent="0.2">
      <c r="B83" s="521"/>
      <c r="C83" s="521"/>
      <c r="D83" s="521"/>
      <c r="E83" s="521"/>
      <c r="F83" s="521"/>
      <c r="G83" s="522"/>
      <c r="H83" s="522"/>
      <c r="I83" s="522"/>
      <c r="J83" s="37"/>
      <c r="O83" s="11" t="s">
        <v>215</v>
      </c>
      <c r="P83" s="14">
        <v>7.0477999999999999E-2</v>
      </c>
      <c r="Q83" s="14">
        <v>86740</v>
      </c>
      <c r="R83" s="14">
        <v>28043.5</v>
      </c>
      <c r="S83" s="11">
        <v>28239.8</v>
      </c>
      <c r="T83" s="14">
        <v>1976.45</v>
      </c>
      <c r="U83" s="14">
        <v>1990.27</v>
      </c>
      <c r="V83" s="14">
        <v>2449520252</v>
      </c>
    </row>
    <row r="84" spans="1:38" hidden="1" x14ac:dyDescent="0.2">
      <c r="A84" s="29"/>
      <c r="B84" s="14"/>
      <c r="C84" s="29"/>
      <c r="D84" s="29"/>
      <c r="E84" s="29"/>
      <c r="F84" s="312"/>
      <c r="G84" s="29"/>
      <c r="H84" s="29"/>
      <c r="I84" s="29"/>
      <c r="J84" s="312"/>
      <c r="P84" s="14">
        <v>0</v>
      </c>
      <c r="Q84" s="14">
        <v>0</v>
      </c>
      <c r="R84" s="573">
        <v>0.14448857994284481</v>
      </c>
      <c r="S84" s="14">
        <v>0.15000000000145519</v>
      </c>
      <c r="T84" s="14">
        <v>4.0000000000190994E-2</v>
      </c>
      <c r="U84" s="14">
        <v>1.999999999998181E-2</v>
      </c>
      <c r="V84" s="14">
        <v>13241.090000152588</v>
      </c>
    </row>
    <row r="85" spans="1:38" x14ac:dyDescent="0.2">
      <c r="B85" s="14"/>
      <c r="J85" s="37"/>
    </row>
  </sheetData>
  <mergeCells count="41">
    <mergeCell ref="A5:A7"/>
    <mergeCell ref="B5:B7"/>
    <mergeCell ref="C5:J5"/>
    <mergeCell ref="L5:L7"/>
    <mergeCell ref="M5:M7"/>
    <mergeCell ref="AL5:AL7"/>
    <mergeCell ref="X6:X7"/>
    <mergeCell ref="Y6:Y7"/>
    <mergeCell ref="Z6:Z7"/>
    <mergeCell ref="AA6:AB6"/>
    <mergeCell ref="AC6:AC7"/>
    <mergeCell ref="AD6:AD7"/>
    <mergeCell ref="AE6:AE7"/>
    <mergeCell ref="AF6:AG6"/>
    <mergeCell ref="AH6:AJ6"/>
    <mergeCell ref="AK6:AK7"/>
    <mergeCell ref="X5:AE5"/>
    <mergeCell ref="AF5:AK5"/>
    <mergeCell ref="L3:M4"/>
    <mergeCell ref="N3:N4"/>
    <mergeCell ref="C6:C7"/>
    <mergeCell ref="D6:E6"/>
    <mergeCell ref="F6:F7"/>
    <mergeCell ref="G6:G7"/>
    <mergeCell ref="H6:H7"/>
    <mergeCell ref="I6:I7"/>
    <mergeCell ref="J6:J7"/>
    <mergeCell ref="N5:N7"/>
    <mergeCell ref="N36:N39"/>
    <mergeCell ref="S80:U80"/>
    <mergeCell ref="G81:I81"/>
    <mergeCell ref="M81:AC81"/>
    <mergeCell ref="S6:S7"/>
    <mergeCell ref="T6:T7"/>
    <mergeCell ref="U6:U7"/>
    <mergeCell ref="V6:V7"/>
    <mergeCell ref="W5:W7"/>
    <mergeCell ref="O5:V5"/>
    <mergeCell ref="O6:O7"/>
    <mergeCell ref="P6:Q6"/>
    <mergeCell ref="R6:R7"/>
  </mergeCells>
  <printOptions verticalCentered="1"/>
  <pageMargins left="0.39370078740157483" right="0" top="0" bottom="0" header="0" footer="0"/>
  <pageSetup paperSize="8" scale="34" fitToWidth="3" orientation="landscape" r:id="rId1"/>
  <headerFooter alignWithMargins="0"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85"/>
  <sheetViews>
    <sheetView view="pageBreakPreview" topLeftCell="L3" zoomScale="50" zoomScaleNormal="60" zoomScaleSheetLayoutView="50" workbookViewId="0">
      <selection activeCell="V19" sqref="V19:AE21"/>
    </sheetView>
  </sheetViews>
  <sheetFormatPr defaultRowHeight="18.75" x14ac:dyDescent="0.2"/>
  <cols>
    <col min="1" max="1" width="9.5703125" style="11" hidden="1" customWidth="1"/>
    <col min="2" max="2" width="66.42578125" style="11" hidden="1" customWidth="1"/>
    <col min="3" max="3" width="13.28515625" style="11" hidden="1" customWidth="1"/>
    <col min="4" max="4" width="16" style="11" hidden="1" customWidth="1"/>
    <col min="5" max="5" width="19.7109375" style="11" hidden="1" customWidth="1"/>
    <col min="6" max="6" width="19.140625" style="11" hidden="1" customWidth="1"/>
    <col min="7" max="8" width="18" style="11" hidden="1" customWidth="1"/>
    <col min="9" max="9" width="17.7109375" style="11" hidden="1" customWidth="1"/>
    <col min="10" max="10" width="23.28515625" style="11" hidden="1" customWidth="1"/>
    <col min="11" max="11" width="0" style="14" hidden="1" customWidth="1"/>
    <col min="12" max="12" width="9.5703125" style="11" customWidth="1"/>
    <col min="13" max="13" width="57.7109375" style="400" customWidth="1"/>
    <col min="14" max="14" width="23.5703125" style="11" customWidth="1"/>
    <col min="15" max="15" width="15.140625" style="11" customWidth="1"/>
    <col min="16" max="16" width="17.42578125" style="14" customWidth="1"/>
    <col min="17" max="17" width="18.85546875" style="14" customWidth="1"/>
    <col min="18" max="18" width="18" style="14" customWidth="1"/>
    <col min="19" max="19" width="18" style="11" customWidth="1"/>
    <col min="20" max="20" width="18" style="14" customWidth="1"/>
    <col min="21" max="21" width="17.7109375" style="14" customWidth="1"/>
    <col min="22" max="22" width="25.28515625" style="14" customWidth="1"/>
    <col min="23" max="23" width="16.140625" style="14" hidden="1" customWidth="1"/>
    <col min="24" max="25" width="22.7109375" style="14" customWidth="1"/>
    <col min="26" max="27" width="25.28515625" style="14" customWidth="1"/>
    <col min="28" max="28" width="21" style="14" customWidth="1"/>
    <col min="29" max="29" width="22.42578125" style="11" customWidth="1"/>
    <col min="30" max="30" width="17.28515625" style="14" customWidth="1"/>
    <col min="31" max="31" width="25.28515625" style="14" customWidth="1"/>
    <col min="32" max="32" width="18.42578125" style="14" customWidth="1"/>
    <col min="33" max="33" width="16.85546875" style="14" customWidth="1"/>
    <col min="34" max="34" width="17.85546875" style="14" customWidth="1"/>
    <col min="35" max="35" width="14.42578125" style="14" customWidth="1"/>
    <col min="36" max="36" width="23.140625" style="14" customWidth="1"/>
    <col min="37" max="37" width="19" style="14" customWidth="1"/>
    <col min="38" max="38" width="21.85546875" style="24" hidden="1" customWidth="1"/>
    <col min="39" max="254" width="9.140625" style="14"/>
    <col min="255" max="255" width="3.28515625" style="14" bestFit="1" customWidth="1"/>
    <col min="256" max="256" width="35.28515625" style="14" customWidth="1"/>
    <col min="257" max="257" width="13.28515625" style="14" customWidth="1"/>
    <col min="258" max="258" width="14.28515625" style="14" customWidth="1"/>
    <col min="259" max="259" width="13.7109375" style="14" customWidth="1"/>
    <col min="260" max="260" width="13.5703125" style="14" customWidth="1"/>
    <col min="261" max="262" width="15.140625" style="14" customWidth="1"/>
    <col min="263" max="263" width="16" style="14" customWidth="1"/>
    <col min="264" max="264" width="23.7109375" style="14" customWidth="1"/>
    <col min="265" max="265" width="22" style="14" customWidth="1"/>
    <col min="266" max="266" width="18.140625" style="14" customWidth="1"/>
    <col min="267" max="267" width="20.85546875" style="14" customWidth="1"/>
    <col min="268" max="268" width="22.7109375" style="14" customWidth="1"/>
    <col min="269" max="269" width="12.42578125" style="14" customWidth="1"/>
    <col min="270" max="270" width="19.140625" style="14" bestFit="1" customWidth="1"/>
    <col min="271" max="271" width="15.5703125" style="14" customWidth="1"/>
    <col min="272" max="272" width="13.85546875" style="14" customWidth="1"/>
    <col min="273" max="273" width="23.5703125" style="14" customWidth="1"/>
    <col min="274" max="274" width="12" style="14" customWidth="1"/>
    <col min="275" max="275" width="14.140625" style="14" customWidth="1"/>
    <col min="276" max="276" width="0" style="14" hidden="1" customWidth="1"/>
    <col min="277" max="277" width="21.5703125" style="14" customWidth="1"/>
    <col min="278" max="278" width="11.7109375" style="14" bestFit="1" customWidth="1"/>
    <col min="279" max="279" width="22.5703125" style="14" customWidth="1"/>
    <col min="280" max="280" width="10.140625" style="14" customWidth="1"/>
    <col min="281" max="281" width="15.28515625" style="14" customWidth="1"/>
    <col min="282" max="510" width="9.140625" style="14"/>
    <col min="511" max="511" width="3.28515625" style="14" bestFit="1" customWidth="1"/>
    <col min="512" max="512" width="35.28515625" style="14" customWidth="1"/>
    <col min="513" max="513" width="13.28515625" style="14" customWidth="1"/>
    <col min="514" max="514" width="14.28515625" style="14" customWidth="1"/>
    <col min="515" max="515" width="13.7109375" style="14" customWidth="1"/>
    <col min="516" max="516" width="13.5703125" style="14" customWidth="1"/>
    <col min="517" max="518" width="15.140625" style="14" customWidth="1"/>
    <col min="519" max="519" width="16" style="14" customWidth="1"/>
    <col min="520" max="520" width="23.7109375" style="14" customWidth="1"/>
    <col min="521" max="521" width="22" style="14" customWidth="1"/>
    <col min="522" max="522" width="18.140625" style="14" customWidth="1"/>
    <col min="523" max="523" width="20.85546875" style="14" customWidth="1"/>
    <col min="524" max="524" width="22.7109375" style="14" customWidth="1"/>
    <col min="525" max="525" width="12.42578125" style="14" customWidth="1"/>
    <col min="526" max="526" width="19.140625" style="14" bestFit="1" customWidth="1"/>
    <col min="527" max="527" width="15.5703125" style="14" customWidth="1"/>
    <col min="528" max="528" width="13.85546875" style="14" customWidth="1"/>
    <col min="529" max="529" width="23.5703125" style="14" customWidth="1"/>
    <col min="530" max="530" width="12" style="14" customWidth="1"/>
    <col min="531" max="531" width="14.140625" style="14" customWidth="1"/>
    <col min="532" max="532" width="0" style="14" hidden="1" customWidth="1"/>
    <col min="533" max="533" width="21.5703125" style="14" customWidth="1"/>
    <col min="534" max="534" width="11.7109375" style="14" bestFit="1" customWidth="1"/>
    <col min="535" max="535" width="22.5703125" style="14" customWidth="1"/>
    <col min="536" max="536" width="10.140625" style="14" customWidth="1"/>
    <col min="537" max="537" width="15.28515625" style="14" customWidth="1"/>
    <col min="538" max="766" width="9.140625" style="14"/>
    <col min="767" max="767" width="3.28515625" style="14" bestFit="1" customWidth="1"/>
    <col min="768" max="768" width="35.28515625" style="14" customWidth="1"/>
    <col min="769" max="769" width="13.28515625" style="14" customWidth="1"/>
    <col min="770" max="770" width="14.28515625" style="14" customWidth="1"/>
    <col min="771" max="771" width="13.7109375" style="14" customWidth="1"/>
    <col min="772" max="772" width="13.5703125" style="14" customWidth="1"/>
    <col min="773" max="774" width="15.140625" style="14" customWidth="1"/>
    <col min="775" max="775" width="16" style="14" customWidth="1"/>
    <col min="776" max="776" width="23.7109375" style="14" customWidth="1"/>
    <col min="777" max="777" width="22" style="14" customWidth="1"/>
    <col min="778" max="778" width="18.140625" style="14" customWidth="1"/>
    <col min="779" max="779" width="20.85546875" style="14" customWidth="1"/>
    <col min="780" max="780" width="22.7109375" style="14" customWidth="1"/>
    <col min="781" max="781" width="12.42578125" style="14" customWidth="1"/>
    <col min="782" max="782" width="19.140625" style="14" bestFit="1" customWidth="1"/>
    <col min="783" max="783" width="15.5703125" style="14" customWidth="1"/>
    <col min="784" max="784" width="13.85546875" style="14" customWidth="1"/>
    <col min="785" max="785" width="23.5703125" style="14" customWidth="1"/>
    <col min="786" max="786" width="12" style="14" customWidth="1"/>
    <col min="787" max="787" width="14.140625" style="14" customWidth="1"/>
    <col min="788" max="788" width="0" style="14" hidden="1" customWidth="1"/>
    <col min="789" max="789" width="21.5703125" style="14" customWidth="1"/>
    <col min="790" max="790" width="11.7109375" style="14" bestFit="1" customWidth="1"/>
    <col min="791" max="791" width="22.5703125" style="14" customWidth="1"/>
    <col min="792" max="792" width="10.140625" style="14" customWidth="1"/>
    <col min="793" max="793" width="15.28515625" style="14" customWidth="1"/>
    <col min="794" max="1022" width="9.140625" style="14"/>
    <col min="1023" max="1023" width="3.28515625" style="14" bestFit="1" customWidth="1"/>
    <col min="1024" max="1024" width="35.28515625" style="14" customWidth="1"/>
    <col min="1025" max="1025" width="13.28515625" style="14" customWidth="1"/>
    <col min="1026" max="1026" width="14.28515625" style="14" customWidth="1"/>
    <col min="1027" max="1027" width="13.7109375" style="14" customWidth="1"/>
    <col min="1028" max="1028" width="13.5703125" style="14" customWidth="1"/>
    <col min="1029" max="1030" width="15.140625" style="14" customWidth="1"/>
    <col min="1031" max="1031" width="16" style="14" customWidth="1"/>
    <col min="1032" max="1032" width="23.7109375" style="14" customWidth="1"/>
    <col min="1033" max="1033" width="22" style="14" customWidth="1"/>
    <col min="1034" max="1034" width="18.140625" style="14" customWidth="1"/>
    <col min="1035" max="1035" width="20.85546875" style="14" customWidth="1"/>
    <col min="1036" max="1036" width="22.7109375" style="14" customWidth="1"/>
    <col min="1037" max="1037" width="12.42578125" style="14" customWidth="1"/>
    <col min="1038" max="1038" width="19.140625" style="14" bestFit="1" customWidth="1"/>
    <col min="1039" max="1039" width="15.5703125" style="14" customWidth="1"/>
    <col min="1040" max="1040" width="13.85546875" style="14" customWidth="1"/>
    <col min="1041" max="1041" width="23.5703125" style="14" customWidth="1"/>
    <col min="1042" max="1042" width="12" style="14" customWidth="1"/>
    <col min="1043" max="1043" width="14.140625" style="14" customWidth="1"/>
    <col min="1044" max="1044" width="0" style="14" hidden="1" customWidth="1"/>
    <col min="1045" max="1045" width="21.5703125" style="14" customWidth="1"/>
    <col min="1046" max="1046" width="11.7109375" style="14" bestFit="1" customWidth="1"/>
    <col min="1047" max="1047" width="22.5703125" style="14" customWidth="1"/>
    <col min="1048" max="1048" width="10.140625" style="14" customWidth="1"/>
    <col min="1049" max="1049" width="15.28515625" style="14" customWidth="1"/>
    <col min="1050" max="1278" width="9.140625" style="14"/>
    <col min="1279" max="1279" width="3.28515625" style="14" bestFit="1" customWidth="1"/>
    <col min="1280" max="1280" width="35.28515625" style="14" customWidth="1"/>
    <col min="1281" max="1281" width="13.28515625" style="14" customWidth="1"/>
    <col min="1282" max="1282" width="14.28515625" style="14" customWidth="1"/>
    <col min="1283" max="1283" width="13.7109375" style="14" customWidth="1"/>
    <col min="1284" max="1284" width="13.5703125" style="14" customWidth="1"/>
    <col min="1285" max="1286" width="15.140625" style="14" customWidth="1"/>
    <col min="1287" max="1287" width="16" style="14" customWidth="1"/>
    <col min="1288" max="1288" width="23.7109375" style="14" customWidth="1"/>
    <col min="1289" max="1289" width="22" style="14" customWidth="1"/>
    <col min="1290" max="1290" width="18.140625" style="14" customWidth="1"/>
    <col min="1291" max="1291" width="20.85546875" style="14" customWidth="1"/>
    <col min="1292" max="1292" width="22.7109375" style="14" customWidth="1"/>
    <col min="1293" max="1293" width="12.42578125" style="14" customWidth="1"/>
    <col min="1294" max="1294" width="19.140625" style="14" bestFit="1" customWidth="1"/>
    <col min="1295" max="1295" width="15.5703125" style="14" customWidth="1"/>
    <col min="1296" max="1296" width="13.85546875" style="14" customWidth="1"/>
    <col min="1297" max="1297" width="23.5703125" style="14" customWidth="1"/>
    <col min="1298" max="1298" width="12" style="14" customWidth="1"/>
    <col min="1299" max="1299" width="14.140625" style="14" customWidth="1"/>
    <col min="1300" max="1300" width="0" style="14" hidden="1" customWidth="1"/>
    <col min="1301" max="1301" width="21.5703125" style="14" customWidth="1"/>
    <col min="1302" max="1302" width="11.7109375" style="14" bestFit="1" customWidth="1"/>
    <col min="1303" max="1303" width="22.5703125" style="14" customWidth="1"/>
    <col min="1304" max="1304" width="10.140625" style="14" customWidth="1"/>
    <col min="1305" max="1305" width="15.28515625" style="14" customWidth="1"/>
    <col min="1306" max="1534" width="9.140625" style="14"/>
    <col min="1535" max="1535" width="3.28515625" style="14" bestFit="1" customWidth="1"/>
    <col min="1536" max="1536" width="35.28515625" style="14" customWidth="1"/>
    <col min="1537" max="1537" width="13.28515625" style="14" customWidth="1"/>
    <col min="1538" max="1538" width="14.28515625" style="14" customWidth="1"/>
    <col min="1539" max="1539" width="13.7109375" style="14" customWidth="1"/>
    <col min="1540" max="1540" width="13.5703125" style="14" customWidth="1"/>
    <col min="1541" max="1542" width="15.140625" style="14" customWidth="1"/>
    <col min="1543" max="1543" width="16" style="14" customWidth="1"/>
    <col min="1544" max="1544" width="23.7109375" style="14" customWidth="1"/>
    <col min="1545" max="1545" width="22" style="14" customWidth="1"/>
    <col min="1546" max="1546" width="18.140625" style="14" customWidth="1"/>
    <col min="1547" max="1547" width="20.85546875" style="14" customWidth="1"/>
    <col min="1548" max="1548" width="22.7109375" style="14" customWidth="1"/>
    <col min="1549" max="1549" width="12.42578125" style="14" customWidth="1"/>
    <col min="1550" max="1550" width="19.140625" style="14" bestFit="1" customWidth="1"/>
    <col min="1551" max="1551" width="15.5703125" style="14" customWidth="1"/>
    <col min="1552" max="1552" width="13.85546875" style="14" customWidth="1"/>
    <col min="1553" max="1553" width="23.5703125" style="14" customWidth="1"/>
    <col min="1554" max="1554" width="12" style="14" customWidth="1"/>
    <col min="1555" max="1555" width="14.140625" style="14" customWidth="1"/>
    <col min="1556" max="1556" width="0" style="14" hidden="1" customWidth="1"/>
    <col min="1557" max="1557" width="21.5703125" style="14" customWidth="1"/>
    <col min="1558" max="1558" width="11.7109375" style="14" bestFit="1" customWidth="1"/>
    <col min="1559" max="1559" width="22.5703125" style="14" customWidth="1"/>
    <col min="1560" max="1560" width="10.140625" style="14" customWidth="1"/>
    <col min="1561" max="1561" width="15.28515625" style="14" customWidth="1"/>
    <col min="1562" max="1790" width="9.140625" style="14"/>
    <col min="1791" max="1791" width="3.28515625" style="14" bestFit="1" customWidth="1"/>
    <col min="1792" max="1792" width="35.28515625" style="14" customWidth="1"/>
    <col min="1793" max="1793" width="13.28515625" style="14" customWidth="1"/>
    <col min="1794" max="1794" width="14.28515625" style="14" customWidth="1"/>
    <col min="1795" max="1795" width="13.7109375" style="14" customWidth="1"/>
    <col min="1796" max="1796" width="13.5703125" style="14" customWidth="1"/>
    <col min="1797" max="1798" width="15.140625" style="14" customWidth="1"/>
    <col min="1799" max="1799" width="16" style="14" customWidth="1"/>
    <col min="1800" max="1800" width="23.7109375" style="14" customWidth="1"/>
    <col min="1801" max="1801" width="22" style="14" customWidth="1"/>
    <col min="1802" max="1802" width="18.140625" style="14" customWidth="1"/>
    <col min="1803" max="1803" width="20.85546875" style="14" customWidth="1"/>
    <col min="1804" max="1804" width="22.7109375" style="14" customWidth="1"/>
    <col min="1805" max="1805" width="12.42578125" style="14" customWidth="1"/>
    <col min="1806" max="1806" width="19.140625" style="14" bestFit="1" customWidth="1"/>
    <col min="1807" max="1807" width="15.5703125" style="14" customWidth="1"/>
    <col min="1808" max="1808" width="13.85546875" style="14" customWidth="1"/>
    <col min="1809" max="1809" width="23.5703125" style="14" customWidth="1"/>
    <col min="1810" max="1810" width="12" style="14" customWidth="1"/>
    <col min="1811" max="1811" width="14.140625" style="14" customWidth="1"/>
    <col min="1812" max="1812" width="0" style="14" hidden="1" customWidth="1"/>
    <col min="1813" max="1813" width="21.5703125" style="14" customWidth="1"/>
    <col min="1814" max="1814" width="11.7109375" style="14" bestFit="1" customWidth="1"/>
    <col min="1815" max="1815" width="22.5703125" style="14" customWidth="1"/>
    <col min="1816" max="1816" width="10.140625" style="14" customWidth="1"/>
    <col min="1817" max="1817" width="15.28515625" style="14" customWidth="1"/>
    <col min="1818" max="2046" width="9.140625" style="14"/>
    <col min="2047" max="2047" width="3.28515625" style="14" bestFit="1" customWidth="1"/>
    <col min="2048" max="2048" width="35.28515625" style="14" customWidth="1"/>
    <col min="2049" max="2049" width="13.28515625" style="14" customWidth="1"/>
    <col min="2050" max="2050" width="14.28515625" style="14" customWidth="1"/>
    <col min="2051" max="2051" width="13.7109375" style="14" customWidth="1"/>
    <col min="2052" max="2052" width="13.5703125" style="14" customWidth="1"/>
    <col min="2053" max="2054" width="15.140625" style="14" customWidth="1"/>
    <col min="2055" max="2055" width="16" style="14" customWidth="1"/>
    <col min="2056" max="2056" width="23.7109375" style="14" customWidth="1"/>
    <col min="2057" max="2057" width="22" style="14" customWidth="1"/>
    <col min="2058" max="2058" width="18.140625" style="14" customWidth="1"/>
    <col min="2059" max="2059" width="20.85546875" style="14" customWidth="1"/>
    <col min="2060" max="2060" width="22.7109375" style="14" customWidth="1"/>
    <col min="2061" max="2061" width="12.42578125" style="14" customWidth="1"/>
    <col min="2062" max="2062" width="19.140625" style="14" bestFit="1" customWidth="1"/>
    <col min="2063" max="2063" width="15.5703125" style="14" customWidth="1"/>
    <col min="2064" max="2064" width="13.85546875" style="14" customWidth="1"/>
    <col min="2065" max="2065" width="23.5703125" style="14" customWidth="1"/>
    <col min="2066" max="2066" width="12" style="14" customWidth="1"/>
    <col min="2067" max="2067" width="14.140625" style="14" customWidth="1"/>
    <col min="2068" max="2068" width="0" style="14" hidden="1" customWidth="1"/>
    <col min="2069" max="2069" width="21.5703125" style="14" customWidth="1"/>
    <col min="2070" max="2070" width="11.7109375" style="14" bestFit="1" customWidth="1"/>
    <col min="2071" max="2071" width="22.5703125" style="14" customWidth="1"/>
    <col min="2072" max="2072" width="10.140625" style="14" customWidth="1"/>
    <col min="2073" max="2073" width="15.28515625" style="14" customWidth="1"/>
    <col min="2074" max="2302" width="9.140625" style="14"/>
    <col min="2303" max="2303" width="3.28515625" style="14" bestFit="1" customWidth="1"/>
    <col min="2304" max="2304" width="35.28515625" style="14" customWidth="1"/>
    <col min="2305" max="2305" width="13.28515625" style="14" customWidth="1"/>
    <col min="2306" max="2306" width="14.28515625" style="14" customWidth="1"/>
    <col min="2307" max="2307" width="13.7109375" style="14" customWidth="1"/>
    <col min="2308" max="2308" width="13.5703125" style="14" customWidth="1"/>
    <col min="2309" max="2310" width="15.140625" style="14" customWidth="1"/>
    <col min="2311" max="2311" width="16" style="14" customWidth="1"/>
    <col min="2312" max="2312" width="23.7109375" style="14" customWidth="1"/>
    <col min="2313" max="2313" width="22" style="14" customWidth="1"/>
    <col min="2314" max="2314" width="18.140625" style="14" customWidth="1"/>
    <col min="2315" max="2315" width="20.85546875" style="14" customWidth="1"/>
    <col min="2316" max="2316" width="22.7109375" style="14" customWidth="1"/>
    <col min="2317" max="2317" width="12.42578125" style="14" customWidth="1"/>
    <col min="2318" max="2318" width="19.140625" style="14" bestFit="1" customWidth="1"/>
    <col min="2319" max="2319" width="15.5703125" style="14" customWidth="1"/>
    <col min="2320" max="2320" width="13.85546875" style="14" customWidth="1"/>
    <col min="2321" max="2321" width="23.5703125" style="14" customWidth="1"/>
    <col min="2322" max="2322" width="12" style="14" customWidth="1"/>
    <col min="2323" max="2323" width="14.140625" style="14" customWidth="1"/>
    <col min="2324" max="2324" width="0" style="14" hidden="1" customWidth="1"/>
    <col min="2325" max="2325" width="21.5703125" style="14" customWidth="1"/>
    <col min="2326" max="2326" width="11.7109375" style="14" bestFit="1" customWidth="1"/>
    <col min="2327" max="2327" width="22.5703125" style="14" customWidth="1"/>
    <col min="2328" max="2328" width="10.140625" style="14" customWidth="1"/>
    <col min="2329" max="2329" width="15.28515625" style="14" customWidth="1"/>
    <col min="2330" max="2558" width="9.140625" style="14"/>
    <col min="2559" max="2559" width="3.28515625" style="14" bestFit="1" customWidth="1"/>
    <col min="2560" max="2560" width="35.28515625" style="14" customWidth="1"/>
    <col min="2561" max="2561" width="13.28515625" style="14" customWidth="1"/>
    <col min="2562" max="2562" width="14.28515625" style="14" customWidth="1"/>
    <col min="2563" max="2563" width="13.7109375" style="14" customWidth="1"/>
    <col min="2564" max="2564" width="13.5703125" style="14" customWidth="1"/>
    <col min="2565" max="2566" width="15.140625" style="14" customWidth="1"/>
    <col min="2567" max="2567" width="16" style="14" customWidth="1"/>
    <col min="2568" max="2568" width="23.7109375" style="14" customWidth="1"/>
    <col min="2569" max="2569" width="22" style="14" customWidth="1"/>
    <col min="2570" max="2570" width="18.140625" style="14" customWidth="1"/>
    <col min="2571" max="2571" width="20.85546875" style="14" customWidth="1"/>
    <col min="2572" max="2572" width="22.7109375" style="14" customWidth="1"/>
    <col min="2573" max="2573" width="12.42578125" style="14" customWidth="1"/>
    <col min="2574" max="2574" width="19.140625" style="14" bestFit="1" customWidth="1"/>
    <col min="2575" max="2575" width="15.5703125" style="14" customWidth="1"/>
    <col min="2576" max="2576" width="13.85546875" style="14" customWidth="1"/>
    <col min="2577" max="2577" width="23.5703125" style="14" customWidth="1"/>
    <col min="2578" max="2578" width="12" style="14" customWidth="1"/>
    <col min="2579" max="2579" width="14.140625" style="14" customWidth="1"/>
    <col min="2580" max="2580" width="0" style="14" hidden="1" customWidth="1"/>
    <col min="2581" max="2581" width="21.5703125" style="14" customWidth="1"/>
    <col min="2582" max="2582" width="11.7109375" style="14" bestFit="1" customWidth="1"/>
    <col min="2583" max="2583" width="22.5703125" style="14" customWidth="1"/>
    <col min="2584" max="2584" width="10.140625" style="14" customWidth="1"/>
    <col min="2585" max="2585" width="15.28515625" style="14" customWidth="1"/>
    <col min="2586" max="2814" width="9.140625" style="14"/>
    <col min="2815" max="2815" width="3.28515625" style="14" bestFit="1" customWidth="1"/>
    <col min="2816" max="2816" width="35.28515625" style="14" customWidth="1"/>
    <col min="2817" max="2817" width="13.28515625" style="14" customWidth="1"/>
    <col min="2818" max="2818" width="14.28515625" style="14" customWidth="1"/>
    <col min="2819" max="2819" width="13.7109375" style="14" customWidth="1"/>
    <col min="2820" max="2820" width="13.5703125" style="14" customWidth="1"/>
    <col min="2821" max="2822" width="15.140625" style="14" customWidth="1"/>
    <col min="2823" max="2823" width="16" style="14" customWidth="1"/>
    <col min="2824" max="2824" width="23.7109375" style="14" customWidth="1"/>
    <col min="2825" max="2825" width="22" style="14" customWidth="1"/>
    <col min="2826" max="2826" width="18.140625" style="14" customWidth="1"/>
    <col min="2827" max="2827" width="20.85546875" style="14" customWidth="1"/>
    <col min="2828" max="2828" width="22.7109375" style="14" customWidth="1"/>
    <col min="2829" max="2829" width="12.42578125" style="14" customWidth="1"/>
    <col min="2830" max="2830" width="19.140625" style="14" bestFit="1" customWidth="1"/>
    <col min="2831" max="2831" width="15.5703125" style="14" customWidth="1"/>
    <col min="2832" max="2832" width="13.85546875" style="14" customWidth="1"/>
    <col min="2833" max="2833" width="23.5703125" style="14" customWidth="1"/>
    <col min="2834" max="2834" width="12" style="14" customWidth="1"/>
    <col min="2835" max="2835" width="14.140625" style="14" customWidth="1"/>
    <col min="2836" max="2836" width="0" style="14" hidden="1" customWidth="1"/>
    <col min="2837" max="2837" width="21.5703125" style="14" customWidth="1"/>
    <col min="2838" max="2838" width="11.7109375" style="14" bestFit="1" customWidth="1"/>
    <col min="2839" max="2839" width="22.5703125" style="14" customWidth="1"/>
    <col min="2840" max="2840" width="10.140625" style="14" customWidth="1"/>
    <col min="2841" max="2841" width="15.28515625" style="14" customWidth="1"/>
    <col min="2842" max="3070" width="9.140625" style="14"/>
    <col min="3071" max="3071" width="3.28515625" style="14" bestFit="1" customWidth="1"/>
    <col min="3072" max="3072" width="35.28515625" style="14" customWidth="1"/>
    <col min="3073" max="3073" width="13.28515625" style="14" customWidth="1"/>
    <col min="3074" max="3074" width="14.28515625" style="14" customWidth="1"/>
    <col min="3075" max="3075" width="13.7109375" style="14" customWidth="1"/>
    <col min="3076" max="3076" width="13.5703125" style="14" customWidth="1"/>
    <col min="3077" max="3078" width="15.140625" style="14" customWidth="1"/>
    <col min="3079" max="3079" width="16" style="14" customWidth="1"/>
    <col min="3080" max="3080" width="23.7109375" style="14" customWidth="1"/>
    <col min="3081" max="3081" width="22" style="14" customWidth="1"/>
    <col min="3082" max="3082" width="18.140625" style="14" customWidth="1"/>
    <col min="3083" max="3083" width="20.85546875" style="14" customWidth="1"/>
    <col min="3084" max="3084" width="22.7109375" style="14" customWidth="1"/>
    <col min="3085" max="3085" width="12.42578125" style="14" customWidth="1"/>
    <col min="3086" max="3086" width="19.140625" style="14" bestFit="1" customWidth="1"/>
    <col min="3087" max="3087" width="15.5703125" style="14" customWidth="1"/>
    <col min="3088" max="3088" width="13.85546875" style="14" customWidth="1"/>
    <col min="3089" max="3089" width="23.5703125" style="14" customWidth="1"/>
    <col min="3090" max="3090" width="12" style="14" customWidth="1"/>
    <col min="3091" max="3091" width="14.140625" style="14" customWidth="1"/>
    <col min="3092" max="3092" width="0" style="14" hidden="1" customWidth="1"/>
    <col min="3093" max="3093" width="21.5703125" style="14" customWidth="1"/>
    <col min="3094" max="3094" width="11.7109375" style="14" bestFit="1" customWidth="1"/>
    <col min="3095" max="3095" width="22.5703125" style="14" customWidth="1"/>
    <col min="3096" max="3096" width="10.140625" style="14" customWidth="1"/>
    <col min="3097" max="3097" width="15.28515625" style="14" customWidth="1"/>
    <col min="3098" max="3326" width="9.140625" style="14"/>
    <col min="3327" max="3327" width="3.28515625" style="14" bestFit="1" customWidth="1"/>
    <col min="3328" max="3328" width="35.28515625" style="14" customWidth="1"/>
    <col min="3329" max="3329" width="13.28515625" style="14" customWidth="1"/>
    <col min="3330" max="3330" width="14.28515625" style="14" customWidth="1"/>
    <col min="3331" max="3331" width="13.7109375" style="14" customWidth="1"/>
    <col min="3332" max="3332" width="13.5703125" style="14" customWidth="1"/>
    <col min="3333" max="3334" width="15.140625" style="14" customWidth="1"/>
    <col min="3335" max="3335" width="16" style="14" customWidth="1"/>
    <col min="3336" max="3336" width="23.7109375" style="14" customWidth="1"/>
    <col min="3337" max="3337" width="22" style="14" customWidth="1"/>
    <col min="3338" max="3338" width="18.140625" style="14" customWidth="1"/>
    <col min="3339" max="3339" width="20.85546875" style="14" customWidth="1"/>
    <col min="3340" max="3340" width="22.7109375" style="14" customWidth="1"/>
    <col min="3341" max="3341" width="12.42578125" style="14" customWidth="1"/>
    <col min="3342" max="3342" width="19.140625" style="14" bestFit="1" customWidth="1"/>
    <col min="3343" max="3343" width="15.5703125" style="14" customWidth="1"/>
    <col min="3344" max="3344" width="13.85546875" style="14" customWidth="1"/>
    <col min="3345" max="3345" width="23.5703125" style="14" customWidth="1"/>
    <col min="3346" max="3346" width="12" style="14" customWidth="1"/>
    <col min="3347" max="3347" width="14.140625" style="14" customWidth="1"/>
    <col min="3348" max="3348" width="0" style="14" hidden="1" customWidth="1"/>
    <col min="3349" max="3349" width="21.5703125" style="14" customWidth="1"/>
    <col min="3350" max="3350" width="11.7109375" style="14" bestFit="1" customWidth="1"/>
    <col min="3351" max="3351" width="22.5703125" style="14" customWidth="1"/>
    <col min="3352" max="3352" width="10.140625" style="14" customWidth="1"/>
    <col min="3353" max="3353" width="15.28515625" style="14" customWidth="1"/>
    <col min="3354" max="3582" width="9.140625" style="14"/>
    <col min="3583" max="3583" width="3.28515625" style="14" bestFit="1" customWidth="1"/>
    <col min="3584" max="3584" width="35.28515625" style="14" customWidth="1"/>
    <col min="3585" max="3585" width="13.28515625" style="14" customWidth="1"/>
    <col min="3586" max="3586" width="14.28515625" style="14" customWidth="1"/>
    <col min="3587" max="3587" width="13.7109375" style="14" customWidth="1"/>
    <col min="3588" max="3588" width="13.5703125" style="14" customWidth="1"/>
    <col min="3589" max="3590" width="15.140625" style="14" customWidth="1"/>
    <col min="3591" max="3591" width="16" style="14" customWidth="1"/>
    <col min="3592" max="3592" width="23.7109375" style="14" customWidth="1"/>
    <col min="3593" max="3593" width="22" style="14" customWidth="1"/>
    <col min="3594" max="3594" width="18.140625" style="14" customWidth="1"/>
    <col min="3595" max="3595" width="20.85546875" style="14" customWidth="1"/>
    <col min="3596" max="3596" width="22.7109375" style="14" customWidth="1"/>
    <col min="3597" max="3597" width="12.42578125" style="14" customWidth="1"/>
    <col min="3598" max="3598" width="19.140625" style="14" bestFit="1" customWidth="1"/>
    <col min="3599" max="3599" width="15.5703125" style="14" customWidth="1"/>
    <col min="3600" max="3600" width="13.85546875" style="14" customWidth="1"/>
    <col min="3601" max="3601" width="23.5703125" style="14" customWidth="1"/>
    <col min="3602" max="3602" width="12" style="14" customWidth="1"/>
    <col min="3603" max="3603" width="14.140625" style="14" customWidth="1"/>
    <col min="3604" max="3604" width="0" style="14" hidden="1" customWidth="1"/>
    <col min="3605" max="3605" width="21.5703125" style="14" customWidth="1"/>
    <col min="3606" max="3606" width="11.7109375" style="14" bestFit="1" customWidth="1"/>
    <col min="3607" max="3607" width="22.5703125" style="14" customWidth="1"/>
    <col min="3608" max="3608" width="10.140625" style="14" customWidth="1"/>
    <col min="3609" max="3609" width="15.28515625" style="14" customWidth="1"/>
    <col min="3610" max="3838" width="9.140625" style="14"/>
    <col min="3839" max="3839" width="3.28515625" style="14" bestFit="1" customWidth="1"/>
    <col min="3840" max="3840" width="35.28515625" style="14" customWidth="1"/>
    <col min="3841" max="3841" width="13.28515625" style="14" customWidth="1"/>
    <col min="3842" max="3842" width="14.28515625" style="14" customWidth="1"/>
    <col min="3843" max="3843" width="13.7109375" style="14" customWidth="1"/>
    <col min="3844" max="3844" width="13.5703125" style="14" customWidth="1"/>
    <col min="3845" max="3846" width="15.140625" style="14" customWidth="1"/>
    <col min="3847" max="3847" width="16" style="14" customWidth="1"/>
    <col min="3848" max="3848" width="23.7109375" style="14" customWidth="1"/>
    <col min="3849" max="3849" width="22" style="14" customWidth="1"/>
    <col min="3850" max="3850" width="18.140625" style="14" customWidth="1"/>
    <col min="3851" max="3851" width="20.85546875" style="14" customWidth="1"/>
    <col min="3852" max="3852" width="22.7109375" style="14" customWidth="1"/>
    <col min="3853" max="3853" width="12.42578125" style="14" customWidth="1"/>
    <col min="3854" max="3854" width="19.140625" style="14" bestFit="1" customWidth="1"/>
    <col min="3855" max="3855" width="15.5703125" style="14" customWidth="1"/>
    <col min="3856" max="3856" width="13.85546875" style="14" customWidth="1"/>
    <col min="3857" max="3857" width="23.5703125" style="14" customWidth="1"/>
    <col min="3858" max="3858" width="12" style="14" customWidth="1"/>
    <col min="3859" max="3859" width="14.140625" style="14" customWidth="1"/>
    <col min="3860" max="3860" width="0" style="14" hidden="1" customWidth="1"/>
    <col min="3861" max="3861" width="21.5703125" style="14" customWidth="1"/>
    <col min="3862" max="3862" width="11.7109375" style="14" bestFit="1" customWidth="1"/>
    <col min="3863" max="3863" width="22.5703125" style="14" customWidth="1"/>
    <col min="3864" max="3864" width="10.140625" style="14" customWidth="1"/>
    <col min="3865" max="3865" width="15.28515625" style="14" customWidth="1"/>
    <col min="3866" max="4094" width="9.140625" style="14"/>
    <col min="4095" max="4095" width="3.28515625" style="14" bestFit="1" customWidth="1"/>
    <col min="4096" max="4096" width="35.28515625" style="14" customWidth="1"/>
    <col min="4097" max="4097" width="13.28515625" style="14" customWidth="1"/>
    <col min="4098" max="4098" width="14.28515625" style="14" customWidth="1"/>
    <col min="4099" max="4099" width="13.7109375" style="14" customWidth="1"/>
    <col min="4100" max="4100" width="13.5703125" style="14" customWidth="1"/>
    <col min="4101" max="4102" width="15.140625" style="14" customWidth="1"/>
    <col min="4103" max="4103" width="16" style="14" customWidth="1"/>
    <col min="4104" max="4104" width="23.7109375" style="14" customWidth="1"/>
    <col min="4105" max="4105" width="22" style="14" customWidth="1"/>
    <col min="4106" max="4106" width="18.140625" style="14" customWidth="1"/>
    <col min="4107" max="4107" width="20.85546875" style="14" customWidth="1"/>
    <col min="4108" max="4108" width="22.7109375" style="14" customWidth="1"/>
    <col min="4109" max="4109" width="12.42578125" style="14" customWidth="1"/>
    <col min="4110" max="4110" width="19.140625" style="14" bestFit="1" customWidth="1"/>
    <col min="4111" max="4111" width="15.5703125" style="14" customWidth="1"/>
    <col min="4112" max="4112" width="13.85546875" style="14" customWidth="1"/>
    <col min="4113" max="4113" width="23.5703125" style="14" customWidth="1"/>
    <col min="4114" max="4114" width="12" style="14" customWidth="1"/>
    <col min="4115" max="4115" width="14.140625" style="14" customWidth="1"/>
    <col min="4116" max="4116" width="0" style="14" hidden="1" customWidth="1"/>
    <col min="4117" max="4117" width="21.5703125" style="14" customWidth="1"/>
    <col min="4118" max="4118" width="11.7109375" style="14" bestFit="1" customWidth="1"/>
    <col min="4119" max="4119" width="22.5703125" style="14" customWidth="1"/>
    <col min="4120" max="4120" width="10.140625" style="14" customWidth="1"/>
    <col min="4121" max="4121" width="15.28515625" style="14" customWidth="1"/>
    <col min="4122" max="4350" width="9.140625" style="14"/>
    <col min="4351" max="4351" width="3.28515625" style="14" bestFit="1" customWidth="1"/>
    <col min="4352" max="4352" width="35.28515625" style="14" customWidth="1"/>
    <col min="4353" max="4353" width="13.28515625" style="14" customWidth="1"/>
    <col min="4354" max="4354" width="14.28515625" style="14" customWidth="1"/>
    <col min="4355" max="4355" width="13.7109375" style="14" customWidth="1"/>
    <col min="4356" max="4356" width="13.5703125" style="14" customWidth="1"/>
    <col min="4357" max="4358" width="15.140625" style="14" customWidth="1"/>
    <col min="4359" max="4359" width="16" style="14" customWidth="1"/>
    <col min="4360" max="4360" width="23.7109375" style="14" customWidth="1"/>
    <col min="4361" max="4361" width="22" style="14" customWidth="1"/>
    <col min="4362" max="4362" width="18.140625" style="14" customWidth="1"/>
    <col min="4363" max="4363" width="20.85546875" style="14" customWidth="1"/>
    <col min="4364" max="4364" width="22.7109375" style="14" customWidth="1"/>
    <col min="4365" max="4365" width="12.42578125" style="14" customWidth="1"/>
    <col min="4366" max="4366" width="19.140625" style="14" bestFit="1" customWidth="1"/>
    <col min="4367" max="4367" width="15.5703125" style="14" customWidth="1"/>
    <col min="4368" max="4368" width="13.85546875" style="14" customWidth="1"/>
    <col min="4369" max="4369" width="23.5703125" style="14" customWidth="1"/>
    <col min="4370" max="4370" width="12" style="14" customWidth="1"/>
    <col min="4371" max="4371" width="14.140625" style="14" customWidth="1"/>
    <col min="4372" max="4372" width="0" style="14" hidden="1" customWidth="1"/>
    <col min="4373" max="4373" width="21.5703125" style="14" customWidth="1"/>
    <col min="4374" max="4374" width="11.7109375" style="14" bestFit="1" customWidth="1"/>
    <col min="4375" max="4375" width="22.5703125" style="14" customWidth="1"/>
    <col min="4376" max="4376" width="10.140625" style="14" customWidth="1"/>
    <col min="4377" max="4377" width="15.28515625" style="14" customWidth="1"/>
    <col min="4378" max="4606" width="9.140625" style="14"/>
    <col min="4607" max="4607" width="3.28515625" style="14" bestFit="1" customWidth="1"/>
    <col min="4608" max="4608" width="35.28515625" style="14" customWidth="1"/>
    <col min="4609" max="4609" width="13.28515625" style="14" customWidth="1"/>
    <col min="4610" max="4610" width="14.28515625" style="14" customWidth="1"/>
    <col min="4611" max="4611" width="13.7109375" style="14" customWidth="1"/>
    <col min="4612" max="4612" width="13.5703125" style="14" customWidth="1"/>
    <col min="4613" max="4614" width="15.140625" style="14" customWidth="1"/>
    <col min="4615" max="4615" width="16" style="14" customWidth="1"/>
    <col min="4616" max="4616" width="23.7109375" style="14" customWidth="1"/>
    <col min="4617" max="4617" width="22" style="14" customWidth="1"/>
    <col min="4618" max="4618" width="18.140625" style="14" customWidth="1"/>
    <col min="4619" max="4619" width="20.85546875" style="14" customWidth="1"/>
    <col min="4620" max="4620" width="22.7109375" style="14" customWidth="1"/>
    <col min="4621" max="4621" width="12.42578125" style="14" customWidth="1"/>
    <col min="4622" max="4622" width="19.140625" style="14" bestFit="1" customWidth="1"/>
    <col min="4623" max="4623" width="15.5703125" style="14" customWidth="1"/>
    <col min="4624" max="4624" width="13.85546875" style="14" customWidth="1"/>
    <col min="4625" max="4625" width="23.5703125" style="14" customWidth="1"/>
    <col min="4626" max="4626" width="12" style="14" customWidth="1"/>
    <col min="4627" max="4627" width="14.140625" style="14" customWidth="1"/>
    <col min="4628" max="4628" width="0" style="14" hidden="1" customWidth="1"/>
    <col min="4629" max="4629" width="21.5703125" style="14" customWidth="1"/>
    <col min="4630" max="4630" width="11.7109375" style="14" bestFit="1" customWidth="1"/>
    <col min="4631" max="4631" width="22.5703125" style="14" customWidth="1"/>
    <col min="4632" max="4632" width="10.140625" style="14" customWidth="1"/>
    <col min="4633" max="4633" width="15.28515625" style="14" customWidth="1"/>
    <col min="4634" max="4862" width="9.140625" style="14"/>
    <col min="4863" max="4863" width="3.28515625" style="14" bestFit="1" customWidth="1"/>
    <col min="4864" max="4864" width="35.28515625" style="14" customWidth="1"/>
    <col min="4865" max="4865" width="13.28515625" style="14" customWidth="1"/>
    <col min="4866" max="4866" width="14.28515625" style="14" customWidth="1"/>
    <col min="4867" max="4867" width="13.7109375" style="14" customWidth="1"/>
    <col min="4868" max="4868" width="13.5703125" style="14" customWidth="1"/>
    <col min="4869" max="4870" width="15.140625" style="14" customWidth="1"/>
    <col min="4871" max="4871" width="16" style="14" customWidth="1"/>
    <col min="4872" max="4872" width="23.7109375" style="14" customWidth="1"/>
    <col min="4873" max="4873" width="22" style="14" customWidth="1"/>
    <col min="4874" max="4874" width="18.140625" style="14" customWidth="1"/>
    <col min="4875" max="4875" width="20.85546875" style="14" customWidth="1"/>
    <col min="4876" max="4876" width="22.7109375" style="14" customWidth="1"/>
    <col min="4877" max="4877" width="12.42578125" style="14" customWidth="1"/>
    <col min="4878" max="4878" width="19.140625" style="14" bestFit="1" customWidth="1"/>
    <col min="4879" max="4879" width="15.5703125" style="14" customWidth="1"/>
    <col min="4880" max="4880" width="13.85546875" style="14" customWidth="1"/>
    <col min="4881" max="4881" width="23.5703125" style="14" customWidth="1"/>
    <col min="4882" max="4882" width="12" style="14" customWidth="1"/>
    <col min="4883" max="4883" width="14.140625" style="14" customWidth="1"/>
    <col min="4884" max="4884" width="0" style="14" hidden="1" customWidth="1"/>
    <col min="4885" max="4885" width="21.5703125" style="14" customWidth="1"/>
    <col min="4886" max="4886" width="11.7109375" style="14" bestFit="1" customWidth="1"/>
    <col min="4887" max="4887" width="22.5703125" style="14" customWidth="1"/>
    <col min="4888" max="4888" width="10.140625" style="14" customWidth="1"/>
    <col min="4889" max="4889" width="15.28515625" style="14" customWidth="1"/>
    <col min="4890" max="5118" width="9.140625" style="14"/>
    <col min="5119" max="5119" width="3.28515625" style="14" bestFit="1" customWidth="1"/>
    <col min="5120" max="5120" width="35.28515625" style="14" customWidth="1"/>
    <col min="5121" max="5121" width="13.28515625" style="14" customWidth="1"/>
    <col min="5122" max="5122" width="14.28515625" style="14" customWidth="1"/>
    <col min="5123" max="5123" width="13.7109375" style="14" customWidth="1"/>
    <col min="5124" max="5124" width="13.5703125" style="14" customWidth="1"/>
    <col min="5125" max="5126" width="15.140625" style="14" customWidth="1"/>
    <col min="5127" max="5127" width="16" style="14" customWidth="1"/>
    <col min="5128" max="5128" width="23.7109375" style="14" customWidth="1"/>
    <col min="5129" max="5129" width="22" style="14" customWidth="1"/>
    <col min="5130" max="5130" width="18.140625" style="14" customWidth="1"/>
    <col min="5131" max="5131" width="20.85546875" style="14" customWidth="1"/>
    <col min="5132" max="5132" width="22.7109375" style="14" customWidth="1"/>
    <col min="5133" max="5133" width="12.42578125" style="14" customWidth="1"/>
    <col min="5134" max="5134" width="19.140625" style="14" bestFit="1" customWidth="1"/>
    <col min="5135" max="5135" width="15.5703125" style="14" customWidth="1"/>
    <col min="5136" max="5136" width="13.85546875" style="14" customWidth="1"/>
    <col min="5137" max="5137" width="23.5703125" style="14" customWidth="1"/>
    <col min="5138" max="5138" width="12" style="14" customWidth="1"/>
    <col min="5139" max="5139" width="14.140625" style="14" customWidth="1"/>
    <col min="5140" max="5140" width="0" style="14" hidden="1" customWidth="1"/>
    <col min="5141" max="5141" width="21.5703125" style="14" customWidth="1"/>
    <col min="5142" max="5142" width="11.7109375" style="14" bestFit="1" customWidth="1"/>
    <col min="5143" max="5143" width="22.5703125" style="14" customWidth="1"/>
    <col min="5144" max="5144" width="10.140625" style="14" customWidth="1"/>
    <col min="5145" max="5145" width="15.28515625" style="14" customWidth="1"/>
    <col min="5146" max="5374" width="9.140625" style="14"/>
    <col min="5375" max="5375" width="3.28515625" style="14" bestFit="1" customWidth="1"/>
    <col min="5376" max="5376" width="35.28515625" style="14" customWidth="1"/>
    <col min="5377" max="5377" width="13.28515625" style="14" customWidth="1"/>
    <col min="5378" max="5378" width="14.28515625" style="14" customWidth="1"/>
    <col min="5379" max="5379" width="13.7109375" style="14" customWidth="1"/>
    <col min="5380" max="5380" width="13.5703125" style="14" customWidth="1"/>
    <col min="5381" max="5382" width="15.140625" style="14" customWidth="1"/>
    <col min="5383" max="5383" width="16" style="14" customWidth="1"/>
    <col min="5384" max="5384" width="23.7109375" style="14" customWidth="1"/>
    <col min="5385" max="5385" width="22" style="14" customWidth="1"/>
    <col min="5386" max="5386" width="18.140625" style="14" customWidth="1"/>
    <col min="5387" max="5387" width="20.85546875" style="14" customWidth="1"/>
    <col min="5388" max="5388" width="22.7109375" style="14" customWidth="1"/>
    <col min="5389" max="5389" width="12.42578125" style="14" customWidth="1"/>
    <col min="5390" max="5390" width="19.140625" style="14" bestFit="1" customWidth="1"/>
    <col min="5391" max="5391" width="15.5703125" style="14" customWidth="1"/>
    <col min="5392" max="5392" width="13.85546875" style="14" customWidth="1"/>
    <col min="5393" max="5393" width="23.5703125" style="14" customWidth="1"/>
    <col min="5394" max="5394" width="12" style="14" customWidth="1"/>
    <col min="5395" max="5395" width="14.140625" style="14" customWidth="1"/>
    <col min="5396" max="5396" width="0" style="14" hidden="1" customWidth="1"/>
    <col min="5397" max="5397" width="21.5703125" style="14" customWidth="1"/>
    <col min="5398" max="5398" width="11.7109375" style="14" bestFit="1" customWidth="1"/>
    <col min="5399" max="5399" width="22.5703125" style="14" customWidth="1"/>
    <col min="5400" max="5400" width="10.140625" style="14" customWidth="1"/>
    <col min="5401" max="5401" width="15.28515625" style="14" customWidth="1"/>
    <col min="5402" max="5630" width="9.140625" style="14"/>
    <col min="5631" max="5631" width="3.28515625" style="14" bestFit="1" customWidth="1"/>
    <col min="5632" max="5632" width="35.28515625" style="14" customWidth="1"/>
    <col min="5633" max="5633" width="13.28515625" style="14" customWidth="1"/>
    <col min="5634" max="5634" width="14.28515625" style="14" customWidth="1"/>
    <col min="5635" max="5635" width="13.7109375" style="14" customWidth="1"/>
    <col min="5636" max="5636" width="13.5703125" style="14" customWidth="1"/>
    <col min="5637" max="5638" width="15.140625" style="14" customWidth="1"/>
    <col min="5639" max="5639" width="16" style="14" customWidth="1"/>
    <col min="5640" max="5640" width="23.7109375" style="14" customWidth="1"/>
    <col min="5641" max="5641" width="22" style="14" customWidth="1"/>
    <col min="5642" max="5642" width="18.140625" style="14" customWidth="1"/>
    <col min="5643" max="5643" width="20.85546875" style="14" customWidth="1"/>
    <col min="5644" max="5644" width="22.7109375" style="14" customWidth="1"/>
    <col min="5645" max="5645" width="12.42578125" style="14" customWidth="1"/>
    <col min="5646" max="5646" width="19.140625" style="14" bestFit="1" customWidth="1"/>
    <col min="5647" max="5647" width="15.5703125" style="14" customWidth="1"/>
    <col min="5648" max="5648" width="13.85546875" style="14" customWidth="1"/>
    <col min="5649" max="5649" width="23.5703125" style="14" customWidth="1"/>
    <col min="5650" max="5650" width="12" style="14" customWidth="1"/>
    <col min="5651" max="5651" width="14.140625" style="14" customWidth="1"/>
    <col min="5652" max="5652" width="0" style="14" hidden="1" customWidth="1"/>
    <col min="5653" max="5653" width="21.5703125" style="14" customWidth="1"/>
    <col min="5654" max="5654" width="11.7109375" style="14" bestFit="1" customWidth="1"/>
    <col min="5655" max="5655" width="22.5703125" style="14" customWidth="1"/>
    <col min="5656" max="5656" width="10.140625" style="14" customWidth="1"/>
    <col min="5657" max="5657" width="15.28515625" style="14" customWidth="1"/>
    <col min="5658" max="5886" width="9.140625" style="14"/>
    <col min="5887" max="5887" width="3.28515625" style="14" bestFit="1" customWidth="1"/>
    <col min="5888" max="5888" width="35.28515625" style="14" customWidth="1"/>
    <col min="5889" max="5889" width="13.28515625" style="14" customWidth="1"/>
    <col min="5890" max="5890" width="14.28515625" style="14" customWidth="1"/>
    <col min="5891" max="5891" width="13.7109375" style="14" customWidth="1"/>
    <col min="5892" max="5892" width="13.5703125" style="14" customWidth="1"/>
    <col min="5893" max="5894" width="15.140625" style="14" customWidth="1"/>
    <col min="5895" max="5895" width="16" style="14" customWidth="1"/>
    <col min="5896" max="5896" width="23.7109375" style="14" customWidth="1"/>
    <col min="5897" max="5897" width="22" style="14" customWidth="1"/>
    <col min="5898" max="5898" width="18.140625" style="14" customWidth="1"/>
    <col min="5899" max="5899" width="20.85546875" style="14" customWidth="1"/>
    <col min="5900" max="5900" width="22.7109375" style="14" customWidth="1"/>
    <col min="5901" max="5901" width="12.42578125" style="14" customWidth="1"/>
    <col min="5902" max="5902" width="19.140625" style="14" bestFit="1" customWidth="1"/>
    <col min="5903" max="5903" width="15.5703125" style="14" customWidth="1"/>
    <col min="5904" max="5904" width="13.85546875" style="14" customWidth="1"/>
    <col min="5905" max="5905" width="23.5703125" style="14" customWidth="1"/>
    <col min="5906" max="5906" width="12" style="14" customWidth="1"/>
    <col min="5907" max="5907" width="14.140625" style="14" customWidth="1"/>
    <col min="5908" max="5908" width="0" style="14" hidden="1" customWidth="1"/>
    <col min="5909" max="5909" width="21.5703125" style="14" customWidth="1"/>
    <col min="5910" max="5910" width="11.7109375" style="14" bestFit="1" customWidth="1"/>
    <col min="5911" max="5911" width="22.5703125" style="14" customWidth="1"/>
    <col min="5912" max="5912" width="10.140625" style="14" customWidth="1"/>
    <col min="5913" max="5913" width="15.28515625" style="14" customWidth="1"/>
    <col min="5914" max="6142" width="9.140625" style="14"/>
    <col min="6143" max="6143" width="3.28515625" style="14" bestFit="1" customWidth="1"/>
    <col min="6144" max="6144" width="35.28515625" style="14" customWidth="1"/>
    <col min="6145" max="6145" width="13.28515625" style="14" customWidth="1"/>
    <col min="6146" max="6146" width="14.28515625" style="14" customWidth="1"/>
    <col min="6147" max="6147" width="13.7109375" style="14" customWidth="1"/>
    <col min="6148" max="6148" width="13.5703125" style="14" customWidth="1"/>
    <col min="6149" max="6150" width="15.140625" style="14" customWidth="1"/>
    <col min="6151" max="6151" width="16" style="14" customWidth="1"/>
    <col min="6152" max="6152" width="23.7109375" style="14" customWidth="1"/>
    <col min="6153" max="6153" width="22" style="14" customWidth="1"/>
    <col min="6154" max="6154" width="18.140625" style="14" customWidth="1"/>
    <col min="6155" max="6155" width="20.85546875" style="14" customWidth="1"/>
    <col min="6156" max="6156" width="22.7109375" style="14" customWidth="1"/>
    <col min="6157" max="6157" width="12.42578125" style="14" customWidth="1"/>
    <col min="6158" max="6158" width="19.140625" style="14" bestFit="1" customWidth="1"/>
    <col min="6159" max="6159" width="15.5703125" style="14" customWidth="1"/>
    <col min="6160" max="6160" width="13.85546875" style="14" customWidth="1"/>
    <col min="6161" max="6161" width="23.5703125" style="14" customWidth="1"/>
    <col min="6162" max="6162" width="12" style="14" customWidth="1"/>
    <col min="6163" max="6163" width="14.140625" style="14" customWidth="1"/>
    <col min="6164" max="6164" width="0" style="14" hidden="1" customWidth="1"/>
    <col min="6165" max="6165" width="21.5703125" style="14" customWidth="1"/>
    <col min="6166" max="6166" width="11.7109375" style="14" bestFit="1" customWidth="1"/>
    <col min="6167" max="6167" width="22.5703125" style="14" customWidth="1"/>
    <col min="6168" max="6168" width="10.140625" style="14" customWidth="1"/>
    <col min="6169" max="6169" width="15.28515625" style="14" customWidth="1"/>
    <col min="6170" max="6398" width="9.140625" style="14"/>
    <col min="6399" max="6399" width="3.28515625" style="14" bestFit="1" customWidth="1"/>
    <col min="6400" max="6400" width="35.28515625" style="14" customWidth="1"/>
    <col min="6401" max="6401" width="13.28515625" style="14" customWidth="1"/>
    <col min="6402" max="6402" width="14.28515625" style="14" customWidth="1"/>
    <col min="6403" max="6403" width="13.7109375" style="14" customWidth="1"/>
    <col min="6404" max="6404" width="13.5703125" style="14" customWidth="1"/>
    <col min="6405" max="6406" width="15.140625" style="14" customWidth="1"/>
    <col min="6407" max="6407" width="16" style="14" customWidth="1"/>
    <col min="6408" max="6408" width="23.7109375" style="14" customWidth="1"/>
    <col min="6409" max="6409" width="22" style="14" customWidth="1"/>
    <col min="6410" max="6410" width="18.140625" style="14" customWidth="1"/>
    <col min="6411" max="6411" width="20.85546875" style="14" customWidth="1"/>
    <col min="6412" max="6412" width="22.7109375" style="14" customWidth="1"/>
    <col min="6413" max="6413" width="12.42578125" style="14" customWidth="1"/>
    <col min="6414" max="6414" width="19.140625" style="14" bestFit="1" customWidth="1"/>
    <col min="6415" max="6415" width="15.5703125" style="14" customWidth="1"/>
    <col min="6416" max="6416" width="13.85546875" style="14" customWidth="1"/>
    <col min="6417" max="6417" width="23.5703125" style="14" customWidth="1"/>
    <col min="6418" max="6418" width="12" style="14" customWidth="1"/>
    <col min="6419" max="6419" width="14.140625" style="14" customWidth="1"/>
    <col min="6420" max="6420" width="0" style="14" hidden="1" customWidth="1"/>
    <col min="6421" max="6421" width="21.5703125" style="14" customWidth="1"/>
    <col min="6422" max="6422" width="11.7109375" style="14" bestFit="1" customWidth="1"/>
    <col min="6423" max="6423" width="22.5703125" style="14" customWidth="1"/>
    <col min="6424" max="6424" width="10.140625" style="14" customWidth="1"/>
    <col min="6425" max="6425" width="15.28515625" style="14" customWidth="1"/>
    <col min="6426" max="6654" width="9.140625" style="14"/>
    <col min="6655" max="6655" width="3.28515625" style="14" bestFit="1" customWidth="1"/>
    <col min="6656" max="6656" width="35.28515625" style="14" customWidth="1"/>
    <col min="6657" max="6657" width="13.28515625" style="14" customWidth="1"/>
    <col min="6658" max="6658" width="14.28515625" style="14" customWidth="1"/>
    <col min="6659" max="6659" width="13.7109375" style="14" customWidth="1"/>
    <col min="6660" max="6660" width="13.5703125" style="14" customWidth="1"/>
    <col min="6661" max="6662" width="15.140625" style="14" customWidth="1"/>
    <col min="6663" max="6663" width="16" style="14" customWidth="1"/>
    <col min="6664" max="6664" width="23.7109375" style="14" customWidth="1"/>
    <col min="6665" max="6665" width="22" style="14" customWidth="1"/>
    <col min="6666" max="6666" width="18.140625" style="14" customWidth="1"/>
    <col min="6667" max="6667" width="20.85546875" style="14" customWidth="1"/>
    <col min="6668" max="6668" width="22.7109375" style="14" customWidth="1"/>
    <col min="6669" max="6669" width="12.42578125" style="14" customWidth="1"/>
    <col min="6670" max="6670" width="19.140625" style="14" bestFit="1" customWidth="1"/>
    <col min="6671" max="6671" width="15.5703125" style="14" customWidth="1"/>
    <col min="6672" max="6672" width="13.85546875" style="14" customWidth="1"/>
    <col min="6673" max="6673" width="23.5703125" style="14" customWidth="1"/>
    <col min="6674" max="6674" width="12" style="14" customWidth="1"/>
    <col min="6675" max="6675" width="14.140625" style="14" customWidth="1"/>
    <col min="6676" max="6676" width="0" style="14" hidden="1" customWidth="1"/>
    <col min="6677" max="6677" width="21.5703125" style="14" customWidth="1"/>
    <col min="6678" max="6678" width="11.7109375" style="14" bestFit="1" customWidth="1"/>
    <col min="6679" max="6679" width="22.5703125" style="14" customWidth="1"/>
    <col min="6680" max="6680" width="10.140625" style="14" customWidth="1"/>
    <col min="6681" max="6681" width="15.28515625" style="14" customWidth="1"/>
    <col min="6682" max="6910" width="9.140625" style="14"/>
    <col min="6911" max="6911" width="3.28515625" style="14" bestFit="1" customWidth="1"/>
    <col min="6912" max="6912" width="35.28515625" style="14" customWidth="1"/>
    <col min="6913" max="6913" width="13.28515625" style="14" customWidth="1"/>
    <col min="6914" max="6914" width="14.28515625" style="14" customWidth="1"/>
    <col min="6915" max="6915" width="13.7109375" style="14" customWidth="1"/>
    <col min="6916" max="6916" width="13.5703125" style="14" customWidth="1"/>
    <col min="6917" max="6918" width="15.140625" style="14" customWidth="1"/>
    <col min="6919" max="6919" width="16" style="14" customWidth="1"/>
    <col min="6920" max="6920" width="23.7109375" style="14" customWidth="1"/>
    <col min="6921" max="6921" width="22" style="14" customWidth="1"/>
    <col min="6922" max="6922" width="18.140625" style="14" customWidth="1"/>
    <col min="6923" max="6923" width="20.85546875" style="14" customWidth="1"/>
    <col min="6924" max="6924" width="22.7109375" style="14" customWidth="1"/>
    <col min="6925" max="6925" width="12.42578125" style="14" customWidth="1"/>
    <col min="6926" max="6926" width="19.140625" style="14" bestFit="1" customWidth="1"/>
    <col min="6927" max="6927" width="15.5703125" style="14" customWidth="1"/>
    <col min="6928" max="6928" width="13.85546875" style="14" customWidth="1"/>
    <col min="6929" max="6929" width="23.5703125" style="14" customWidth="1"/>
    <col min="6930" max="6930" width="12" style="14" customWidth="1"/>
    <col min="6931" max="6931" width="14.140625" style="14" customWidth="1"/>
    <col min="6932" max="6932" width="0" style="14" hidden="1" customWidth="1"/>
    <col min="6933" max="6933" width="21.5703125" style="14" customWidth="1"/>
    <col min="6934" max="6934" width="11.7109375" style="14" bestFit="1" customWidth="1"/>
    <col min="6935" max="6935" width="22.5703125" style="14" customWidth="1"/>
    <col min="6936" max="6936" width="10.140625" style="14" customWidth="1"/>
    <col min="6937" max="6937" width="15.28515625" style="14" customWidth="1"/>
    <col min="6938" max="7166" width="9.140625" style="14"/>
    <col min="7167" max="7167" width="3.28515625" style="14" bestFit="1" customWidth="1"/>
    <col min="7168" max="7168" width="35.28515625" style="14" customWidth="1"/>
    <col min="7169" max="7169" width="13.28515625" style="14" customWidth="1"/>
    <col min="7170" max="7170" width="14.28515625" style="14" customWidth="1"/>
    <col min="7171" max="7171" width="13.7109375" style="14" customWidth="1"/>
    <col min="7172" max="7172" width="13.5703125" style="14" customWidth="1"/>
    <col min="7173" max="7174" width="15.140625" style="14" customWidth="1"/>
    <col min="7175" max="7175" width="16" style="14" customWidth="1"/>
    <col min="7176" max="7176" width="23.7109375" style="14" customWidth="1"/>
    <col min="7177" max="7177" width="22" style="14" customWidth="1"/>
    <col min="7178" max="7178" width="18.140625" style="14" customWidth="1"/>
    <col min="7179" max="7179" width="20.85546875" style="14" customWidth="1"/>
    <col min="7180" max="7180" width="22.7109375" style="14" customWidth="1"/>
    <col min="7181" max="7181" width="12.42578125" style="14" customWidth="1"/>
    <col min="7182" max="7182" width="19.140625" style="14" bestFit="1" customWidth="1"/>
    <col min="7183" max="7183" width="15.5703125" style="14" customWidth="1"/>
    <col min="7184" max="7184" width="13.85546875" style="14" customWidth="1"/>
    <col min="7185" max="7185" width="23.5703125" style="14" customWidth="1"/>
    <col min="7186" max="7186" width="12" style="14" customWidth="1"/>
    <col min="7187" max="7187" width="14.140625" style="14" customWidth="1"/>
    <col min="7188" max="7188" width="0" style="14" hidden="1" customWidth="1"/>
    <col min="7189" max="7189" width="21.5703125" style="14" customWidth="1"/>
    <col min="7190" max="7190" width="11.7109375" style="14" bestFit="1" customWidth="1"/>
    <col min="7191" max="7191" width="22.5703125" style="14" customWidth="1"/>
    <col min="7192" max="7192" width="10.140625" style="14" customWidth="1"/>
    <col min="7193" max="7193" width="15.28515625" style="14" customWidth="1"/>
    <col min="7194" max="7422" width="9.140625" style="14"/>
    <col min="7423" max="7423" width="3.28515625" style="14" bestFit="1" customWidth="1"/>
    <col min="7424" max="7424" width="35.28515625" style="14" customWidth="1"/>
    <col min="7425" max="7425" width="13.28515625" style="14" customWidth="1"/>
    <col min="7426" max="7426" width="14.28515625" style="14" customWidth="1"/>
    <col min="7427" max="7427" width="13.7109375" style="14" customWidth="1"/>
    <col min="7428" max="7428" width="13.5703125" style="14" customWidth="1"/>
    <col min="7429" max="7430" width="15.140625" style="14" customWidth="1"/>
    <col min="7431" max="7431" width="16" style="14" customWidth="1"/>
    <col min="7432" max="7432" width="23.7109375" style="14" customWidth="1"/>
    <col min="7433" max="7433" width="22" style="14" customWidth="1"/>
    <col min="7434" max="7434" width="18.140625" style="14" customWidth="1"/>
    <col min="7435" max="7435" width="20.85546875" style="14" customWidth="1"/>
    <col min="7436" max="7436" width="22.7109375" style="14" customWidth="1"/>
    <col min="7437" max="7437" width="12.42578125" style="14" customWidth="1"/>
    <col min="7438" max="7438" width="19.140625" style="14" bestFit="1" customWidth="1"/>
    <col min="7439" max="7439" width="15.5703125" style="14" customWidth="1"/>
    <col min="7440" max="7440" width="13.85546875" style="14" customWidth="1"/>
    <col min="7441" max="7441" width="23.5703125" style="14" customWidth="1"/>
    <col min="7442" max="7442" width="12" style="14" customWidth="1"/>
    <col min="7443" max="7443" width="14.140625" style="14" customWidth="1"/>
    <col min="7444" max="7444" width="0" style="14" hidden="1" customWidth="1"/>
    <col min="7445" max="7445" width="21.5703125" style="14" customWidth="1"/>
    <col min="7446" max="7446" width="11.7109375" style="14" bestFit="1" customWidth="1"/>
    <col min="7447" max="7447" width="22.5703125" style="14" customWidth="1"/>
    <col min="7448" max="7448" width="10.140625" style="14" customWidth="1"/>
    <col min="7449" max="7449" width="15.28515625" style="14" customWidth="1"/>
    <col min="7450" max="7678" width="9.140625" style="14"/>
    <col min="7679" max="7679" width="3.28515625" style="14" bestFit="1" customWidth="1"/>
    <col min="7680" max="7680" width="35.28515625" style="14" customWidth="1"/>
    <col min="7681" max="7681" width="13.28515625" style="14" customWidth="1"/>
    <col min="7682" max="7682" width="14.28515625" style="14" customWidth="1"/>
    <col min="7683" max="7683" width="13.7109375" style="14" customWidth="1"/>
    <col min="7684" max="7684" width="13.5703125" style="14" customWidth="1"/>
    <col min="7685" max="7686" width="15.140625" style="14" customWidth="1"/>
    <col min="7687" max="7687" width="16" style="14" customWidth="1"/>
    <col min="7688" max="7688" width="23.7109375" style="14" customWidth="1"/>
    <col min="7689" max="7689" width="22" style="14" customWidth="1"/>
    <col min="7690" max="7690" width="18.140625" style="14" customWidth="1"/>
    <col min="7691" max="7691" width="20.85546875" style="14" customWidth="1"/>
    <col min="7692" max="7692" width="22.7109375" style="14" customWidth="1"/>
    <col min="7693" max="7693" width="12.42578125" style="14" customWidth="1"/>
    <col min="7694" max="7694" width="19.140625" style="14" bestFit="1" customWidth="1"/>
    <col min="7695" max="7695" width="15.5703125" style="14" customWidth="1"/>
    <col min="7696" max="7696" width="13.85546875" style="14" customWidth="1"/>
    <col min="7697" max="7697" width="23.5703125" style="14" customWidth="1"/>
    <col min="7698" max="7698" width="12" style="14" customWidth="1"/>
    <col min="7699" max="7699" width="14.140625" style="14" customWidth="1"/>
    <col min="7700" max="7700" width="0" style="14" hidden="1" customWidth="1"/>
    <col min="7701" max="7701" width="21.5703125" style="14" customWidth="1"/>
    <col min="7702" max="7702" width="11.7109375" style="14" bestFit="1" customWidth="1"/>
    <col min="7703" max="7703" width="22.5703125" style="14" customWidth="1"/>
    <col min="7704" max="7704" width="10.140625" style="14" customWidth="1"/>
    <col min="7705" max="7705" width="15.28515625" style="14" customWidth="1"/>
    <col min="7706" max="7934" width="9.140625" style="14"/>
    <col min="7935" max="7935" width="3.28515625" style="14" bestFit="1" customWidth="1"/>
    <col min="7936" max="7936" width="35.28515625" style="14" customWidth="1"/>
    <col min="7937" max="7937" width="13.28515625" style="14" customWidth="1"/>
    <col min="7938" max="7938" width="14.28515625" style="14" customWidth="1"/>
    <col min="7939" max="7939" width="13.7109375" style="14" customWidth="1"/>
    <col min="7940" max="7940" width="13.5703125" style="14" customWidth="1"/>
    <col min="7941" max="7942" width="15.140625" style="14" customWidth="1"/>
    <col min="7943" max="7943" width="16" style="14" customWidth="1"/>
    <col min="7944" max="7944" width="23.7109375" style="14" customWidth="1"/>
    <col min="7945" max="7945" width="22" style="14" customWidth="1"/>
    <col min="7946" max="7946" width="18.140625" style="14" customWidth="1"/>
    <col min="7947" max="7947" width="20.85546875" style="14" customWidth="1"/>
    <col min="7948" max="7948" width="22.7109375" style="14" customWidth="1"/>
    <col min="7949" max="7949" width="12.42578125" style="14" customWidth="1"/>
    <col min="7950" max="7950" width="19.140625" style="14" bestFit="1" customWidth="1"/>
    <col min="7951" max="7951" width="15.5703125" style="14" customWidth="1"/>
    <col min="7952" max="7952" width="13.85546875" style="14" customWidth="1"/>
    <col min="7953" max="7953" width="23.5703125" style="14" customWidth="1"/>
    <col min="7954" max="7954" width="12" style="14" customWidth="1"/>
    <col min="7955" max="7955" width="14.140625" style="14" customWidth="1"/>
    <col min="7956" max="7956" width="0" style="14" hidden="1" customWidth="1"/>
    <col min="7957" max="7957" width="21.5703125" style="14" customWidth="1"/>
    <col min="7958" max="7958" width="11.7109375" style="14" bestFit="1" customWidth="1"/>
    <col min="7959" max="7959" width="22.5703125" style="14" customWidth="1"/>
    <col min="7960" max="7960" width="10.140625" style="14" customWidth="1"/>
    <col min="7961" max="7961" width="15.28515625" style="14" customWidth="1"/>
    <col min="7962" max="8190" width="9.140625" style="14"/>
    <col min="8191" max="8191" width="3.28515625" style="14" bestFit="1" customWidth="1"/>
    <col min="8192" max="8192" width="35.28515625" style="14" customWidth="1"/>
    <col min="8193" max="8193" width="13.28515625" style="14" customWidth="1"/>
    <col min="8194" max="8194" width="14.28515625" style="14" customWidth="1"/>
    <col min="8195" max="8195" width="13.7109375" style="14" customWidth="1"/>
    <col min="8196" max="8196" width="13.5703125" style="14" customWidth="1"/>
    <col min="8197" max="8198" width="15.140625" style="14" customWidth="1"/>
    <col min="8199" max="8199" width="16" style="14" customWidth="1"/>
    <col min="8200" max="8200" width="23.7109375" style="14" customWidth="1"/>
    <col min="8201" max="8201" width="22" style="14" customWidth="1"/>
    <col min="8202" max="8202" width="18.140625" style="14" customWidth="1"/>
    <col min="8203" max="8203" width="20.85546875" style="14" customWidth="1"/>
    <col min="8204" max="8204" width="22.7109375" style="14" customWidth="1"/>
    <col min="8205" max="8205" width="12.42578125" style="14" customWidth="1"/>
    <col min="8206" max="8206" width="19.140625" style="14" bestFit="1" customWidth="1"/>
    <col min="8207" max="8207" width="15.5703125" style="14" customWidth="1"/>
    <col min="8208" max="8208" width="13.85546875" style="14" customWidth="1"/>
    <col min="8209" max="8209" width="23.5703125" style="14" customWidth="1"/>
    <col min="8210" max="8210" width="12" style="14" customWidth="1"/>
    <col min="8211" max="8211" width="14.140625" style="14" customWidth="1"/>
    <col min="8212" max="8212" width="0" style="14" hidden="1" customWidth="1"/>
    <col min="8213" max="8213" width="21.5703125" style="14" customWidth="1"/>
    <col min="8214" max="8214" width="11.7109375" style="14" bestFit="1" customWidth="1"/>
    <col min="8215" max="8215" width="22.5703125" style="14" customWidth="1"/>
    <col min="8216" max="8216" width="10.140625" style="14" customWidth="1"/>
    <col min="8217" max="8217" width="15.28515625" style="14" customWidth="1"/>
    <col min="8218" max="8446" width="9.140625" style="14"/>
    <col min="8447" max="8447" width="3.28515625" style="14" bestFit="1" customWidth="1"/>
    <col min="8448" max="8448" width="35.28515625" style="14" customWidth="1"/>
    <col min="8449" max="8449" width="13.28515625" style="14" customWidth="1"/>
    <col min="8450" max="8450" width="14.28515625" style="14" customWidth="1"/>
    <col min="8451" max="8451" width="13.7109375" style="14" customWidth="1"/>
    <col min="8452" max="8452" width="13.5703125" style="14" customWidth="1"/>
    <col min="8453" max="8454" width="15.140625" style="14" customWidth="1"/>
    <col min="8455" max="8455" width="16" style="14" customWidth="1"/>
    <col min="8456" max="8456" width="23.7109375" style="14" customWidth="1"/>
    <col min="8457" max="8457" width="22" style="14" customWidth="1"/>
    <col min="8458" max="8458" width="18.140625" style="14" customWidth="1"/>
    <col min="8459" max="8459" width="20.85546875" style="14" customWidth="1"/>
    <col min="8460" max="8460" width="22.7109375" style="14" customWidth="1"/>
    <col min="8461" max="8461" width="12.42578125" style="14" customWidth="1"/>
    <col min="8462" max="8462" width="19.140625" style="14" bestFit="1" customWidth="1"/>
    <col min="8463" max="8463" width="15.5703125" style="14" customWidth="1"/>
    <col min="8464" max="8464" width="13.85546875" style="14" customWidth="1"/>
    <col min="8465" max="8465" width="23.5703125" style="14" customWidth="1"/>
    <col min="8466" max="8466" width="12" style="14" customWidth="1"/>
    <col min="8467" max="8467" width="14.140625" style="14" customWidth="1"/>
    <col min="8468" max="8468" width="0" style="14" hidden="1" customWidth="1"/>
    <col min="8469" max="8469" width="21.5703125" style="14" customWidth="1"/>
    <col min="8470" max="8470" width="11.7109375" style="14" bestFit="1" customWidth="1"/>
    <col min="8471" max="8471" width="22.5703125" style="14" customWidth="1"/>
    <col min="8472" max="8472" width="10.140625" style="14" customWidth="1"/>
    <col min="8473" max="8473" width="15.28515625" style="14" customWidth="1"/>
    <col min="8474" max="8702" width="9.140625" style="14"/>
    <col min="8703" max="8703" width="3.28515625" style="14" bestFit="1" customWidth="1"/>
    <col min="8704" max="8704" width="35.28515625" style="14" customWidth="1"/>
    <col min="8705" max="8705" width="13.28515625" style="14" customWidth="1"/>
    <col min="8706" max="8706" width="14.28515625" style="14" customWidth="1"/>
    <col min="8707" max="8707" width="13.7109375" style="14" customWidth="1"/>
    <col min="8708" max="8708" width="13.5703125" style="14" customWidth="1"/>
    <col min="8709" max="8710" width="15.140625" style="14" customWidth="1"/>
    <col min="8711" max="8711" width="16" style="14" customWidth="1"/>
    <col min="8712" max="8712" width="23.7109375" style="14" customWidth="1"/>
    <col min="8713" max="8713" width="22" style="14" customWidth="1"/>
    <col min="8714" max="8714" width="18.140625" style="14" customWidth="1"/>
    <col min="8715" max="8715" width="20.85546875" style="14" customWidth="1"/>
    <col min="8716" max="8716" width="22.7109375" style="14" customWidth="1"/>
    <col min="8717" max="8717" width="12.42578125" style="14" customWidth="1"/>
    <col min="8718" max="8718" width="19.140625" style="14" bestFit="1" customWidth="1"/>
    <col min="8719" max="8719" width="15.5703125" style="14" customWidth="1"/>
    <col min="8720" max="8720" width="13.85546875" style="14" customWidth="1"/>
    <col min="8721" max="8721" width="23.5703125" style="14" customWidth="1"/>
    <col min="8722" max="8722" width="12" style="14" customWidth="1"/>
    <col min="8723" max="8723" width="14.140625" style="14" customWidth="1"/>
    <col min="8724" max="8724" width="0" style="14" hidden="1" customWidth="1"/>
    <col min="8725" max="8725" width="21.5703125" style="14" customWidth="1"/>
    <col min="8726" max="8726" width="11.7109375" style="14" bestFit="1" customWidth="1"/>
    <col min="8727" max="8727" width="22.5703125" style="14" customWidth="1"/>
    <col min="8728" max="8728" width="10.140625" style="14" customWidth="1"/>
    <col min="8729" max="8729" width="15.28515625" style="14" customWidth="1"/>
    <col min="8730" max="8958" width="9.140625" style="14"/>
    <col min="8959" max="8959" width="3.28515625" style="14" bestFit="1" customWidth="1"/>
    <col min="8960" max="8960" width="35.28515625" style="14" customWidth="1"/>
    <col min="8961" max="8961" width="13.28515625" style="14" customWidth="1"/>
    <col min="8962" max="8962" width="14.28515625" style="14" customWidth="1"/>
    <col min="8963" max="8963" width="13.7109375" style="14" customWidth="1"/>
    <col min="8964" max="8964" width="13.5703125" style="14" customWidth="1"/>
    <col min="8965" max="8966" width="15.140625" style="14" customWidth="1"/>
    <col min="8967" max="8967" width="16" style="14" customWidth="1"/>
    <col min="8968" max="8968" width="23.7109375" style="14" customWidth="1"/>
    <col min="8969" max="8969" width="22" style="14" customWidth="1"/>
    <col min="8970" max="8970" width="18.140625" style="14" customWidth="1"/>
    <col min="8971" max="8971" width="20.85546875" style="14" customWidth="1"/>
    <col min="8972" max="8972" width="22.7109375" style="14" customWidth="1"/>
    <col min="8973" max="8973" width="12.42578125" style="14" customWidth="1"/>
    <col min="8974" max="8974" width="19.140625" style="14" bestFit="1" customWidth="1"/>
    <col min="8975" max="8975" width="15.5703125" style="14" customWidth="1"/>
    <col min="8976" max="8976" width="13.85546875" style="14" customWidth="1"/>
    <col min="8977" max="8977" width="23.5703125" style="14" customWidth="1"/>
    <col min="8978" max="8978" width="12" style="14" customWidth="1"/>
    <col min="8979" max="8979" width="14.140625" style="14" customWidth="1"/>
    <col min="8980" max="8980" width="0" style="14" hidden="1" customWidth="1"/>
    <col min="8981" max="8981" width="21.5703125" style="14" customWidth="1"/>
    <col min="8982" max="8982" width="11.7109375" style="14" bestFit="1" customWidth="1"/>
    <col min="8983" max="8983" width="22.5703125" style="14" customWidth="1"/>
    <col min="8984" max="8984" width="10.140625" style="14" customWidth="1"/>
    <col min="8985" max="8985" width="15.28515625" style="14" customWidth="1"/>
    <col min="8986" max="9214" width="9.140625" style="14"/>
    <col min="9215" max="9215" width="3.28515625" style="14" bestFit="1" customWidth="1"/>
    <col min="9216" max="9216" width="35.28515625" style="14" customWidth="1"/>
    <col min="9217" max="9217" width="13.28515625" style="14" customWidth="1"/>
    <col min="9218" max="9218" width="14.28515625" style="14" customWidth="1"/>
    <col min="9219" max="9219" width="13.7109375" style="14" customWidth="1"/>
    <col min="9220" max="9220" width="13.5703125" style="14" customWidth="1"/>
    <col min="9221" max="9222" width="15.140625" style="14" customWidth="1"/>
    <col min="9223" max="9223" width="16" style="14" customWidth="1"/>
    <col min="9224" max="9224" width="23.7109375" style="14" customWidth="1"/>
    <col min="9225" max="9225" width="22" style="14" customWidth="1"/>
    <col min="9226" max="9226" width="18.140625" style="14" customWidth="1"/>
    <col min="9227" max="9227" width="20.85546875" style="14" customWidth="1"/>
    <col min="9228" max="9228" width="22.7109375" style="14" customWidth="1"/>
    <col min="9229" max="9229" width="12.42578125" style="14" customWidth="1"/>
    <col min="9230" max="9230" width="19.140625" style="14" bestFit="1" customWidth="1"/>
    <col min="9231" max="9231" width="15.5703125" style="14" customWidth="1"/>
    <col min="9232" max="9232" width="13.85546875" style="14" customWidth="1"/>
    <col min="9233" max="9233" width="23.5703125" style="14" customWidth="1"/>
    <col min="9234" max="9234" width="12" style="14" customWidth="1"/>
    <col min="9235" max="9235" width="14.140625" style="14" customWidth="1"/>
    <col min="9236" max="9236" width="0" style="14" hidden="1" customWidth="1"/>
    <col min="9237" max="9237" width="21.5703125" style="14" customWidth="1"/>
    <col min="9238" max="9238" width="11.7109375" style="14" bestFit="1" customWidth="1"/>
    <col min="9239" max="9239" width="22.5703125" style="14" customWidth="1"/>
    <col min="9240" max="9240" width="10.140625" style="14" customWidth="1"/>
    <col min="9241" max="9241" width="15.28515625" style="14" customWidth="1"/>
    <col min="9242" max="9470" width="9.140625" style="14"/>
    <col min="9471" max="9471" width="3.28515625" style="14" bestFit="1" customWidth="1"/>
    <col min="9472" max="9472" width="35.28515625" style="14" customWidth="1"/>
    <col min="9473" max="9473" width="13.28515625" style="14" customWidth="1"/>
    <col min="9474" max="9474" width="14.28515625" style="14" customWidth="1"/>
    <col min="9475" max="9475" width="13.7109375" style="14" customWidth="1"/>
    <col min="9476" max="9476" width="13.5703125" style="14" customWidth="1"/>
    <col min="9477" max="9478" width="15.140625" style="14" customWidth="1"/>
    <col min="9479" max="9479" width="16" style="14" customWidth="1"/>
    <col min="9480" max="9480" width="23.7109375" style="14" customWidth="1"/>
    <col min="9481" max="9481" width="22" style="14" customWidth="1"/>
    <col min="9482" max="9482" width="18.140625" style="14" customWidth="1"/>
    <col min="9483" max="9483" width="20.85546875" style="14" customWidth="1"/>
    <col min="9484" max="9484" width="22.7109375" style="14" customWidth="1"/>
    <col min="9485" max="9485" width="12.42578125" style="14" customWidth="1"/>
    <col min="9486" max="9486" width="19.140625" style="14" bestFit="1" customWidth="1"/>
    <col min="9487" max="9487" width="15.5703125" style="14" customWidth="1"/>
    <col min="9488" max="9488" width="13.85546875" style="14" customWidth="1"/>
    <col min="9489" max="9489" width="23.5703125" style="14" customWidth="1"/>
    <col min="9490" max="9490" width="12" style="14" customWidth="1"/>
    <col min="9491" max="9491" width="14.140625" style="14" customWidth="1"/>
    <col min="9492" max="9492" width="0" style="14" hidden="1" customWidth="1"/>
    <col min="9493" max="9493" width="21.5703125" style="14" customWidth="1"/>
    <col min="9494" max="9494" width="11.7109375" style="14" bestFit="1" customWidth="1"/>
    <col min="9495" max="9495" width="22.5703125" style="14" customWidth="1"/>
    <col min="9496" max="9496" width="10.140625" style="14" customWidth="1"/>
    <col min="9497" max="9497" width="15.28515625" style="14" customWidth="1"/>
    <col min="9498" max="9726" width="9.140625" style="14"/>
    <col min="9727" max="9727" width="3.28515625" style="14" bestFit="1" customWidth="1"/>
    <col min="9728" max="9728" width="35.28515625" style="14" customWidth="1"/>
    <col min="9729" max="9729" width="13.28515625" style="14" customWidth="1"/>
    <col min="9730" max="9730" width="14.28515625" style="14" customWidth="1"/>
    <col min="9731" max="9731" width="13.7109375" style="14" customWidth="1"/>
    <col min="9732" max="9732" width="13.5703125" style="14" customWidth="1"/>
    <col min="9733" max="9734" width="15.140625" style="14" customWidth="1"/>
    <col min="9735" max="9735" width="16" style="14" customWidth="1"/>
    <col min="9736" max="9736" width="23.7109375" style="14" customWidth="1"/>
    <col min="9737" max="9737" width="22" style="14" customWidth="1"/>
    <col min="9738" max="9738" width="18.140625" style="14" customWidth="1"/>
    <col min="9739" max="9739" width="20.85546875" style="14" customWidth="1"/>
    <col min="9740" max="9740" width="22.7109375" style="14" customWidth="1"/>
    <col min="9741" max="9741" width="12.42578125" style="14" customWidth="1"/>
    <col min="9742" max="9742" width="19.140625" style="14" bestFit="1" customWidth="1"/>
    <col min="9743" max="9743" width="15.5703125" style="14" customWidth="1"/>
    <col min="9744" max="9744" width="13.85546875" style="14" customWidth="1"/>
    <col min="9745" max="9745" width="23.5703125" style="14" customWidth="1"/>
    <col min="9746" max="9746" width="12" style="14" customWidth="1"/>
    <col min="9747" max="9747" width="14.140625" style="14" customWidth="1"/>
    <col min="9748" max="9748" width="0" style="14" hidden="1" customWidth="1"/>
    <col min="9749" max="9749" width="21.5703125" style="14" customWidth="1"/>
    <col min="9750" max="9750" width="11.7109375" style="14" bestFit="1" customWidth="1"/>
    <col min="9751" max="9751" width="22.5703125" style="14" customWidth="1"/>
    <col min="9752" max="9752" width="10.140625" style="14" customWidth="1"/>
    <col min="9753" max="9753" width="15.28515625" style="14" customWidth="1"/>
    <col min="9754" max="9982" width="9.140625" style="14"/>
    <col min="9983" max="9983" width="3.28515625" style="14" bestFit="1" customWidth="1"/>
    <col min="9984" max="9984" width="35.28515625" style="14" customWidth="1"/>
    <col min="9985" max="9985" width="13.28515625" style="14" customWidth="1"/>
    <col min="9986" max="9986" width="14.28515625" style="14" customWidth="1"/>
    <col min="9987" max="9987" width="13.7109375" style="14" customWidth="1"/>
    <col min="9988" max="9988" width="13.5703125" style="14" customWidth="1"/>
    <col min="9989" max="9990" width="15.140625" style="14" customWidth="1"/>
    <col min="9991" max="9991" width="16" style="14" customWidth="1"/>
    <col min="9992" max="9992" width="23.7109375" style="14" customWidth="1"/>
    <col min="9993" max="9993" width="22" style="14" customWidth="1"/>
    <col min="9994" max="9994" width="18.140625" style="14" customWidth="1"/>
    <col min="9995" max="9995" width="20.85546875" style="14" customWidth="1"/>
    <col min="9996" max="9996" width="22.7109375" style="14" customWidth="1"/>
    <col min="9997" max="9997" width="12.42578125" style="14" customWidth="1"/>
    <col min="9998" max="9998" width="19.140625" style="14" bestFit="1" customWidth="1"/>
    <col min="9999" max="9999" width="15.5703125" style="14" customWidth="1"/>
    <col min="10000" max="10000" width="13.85546875" style="14" customWidth="1"/>
    <col min="10001" max="10001" width="23.5703125" style="14" customWidth="1"/>
    <col min="10002" max="10002" width="12" style="14" customWidth="1"/>
    <col min="10003" max="10003" width="14.140625" style="14" customWidth="1"/>
    <col min="10004" max="10004" width="0" style="14" hidden="1" customWidth="1"/>
    <col min="10005" max="10005" width="21.5703125" style="14" customWidth="1"/>
    <col min="10006" max="10006" width="11.7109375" style="14" bestFit="1" customWidth="1"/>
    <col min="10007" max="10007" width="22.5703125" style="14" customWidth="1"/>
    <col min="10008" max="10008" width="10.140625" style="14" customWidth="1"/>
    <col min="10009" max="10009" width="15.28515625" style="14" customWidth="1"/>
    <col min="10010" max="10238" width="9.140625" style="14"/>
    <col min="10239" max="10239" width="3.28515625" style="14" bestFit="1" customWidth="1"/>
    <col min="10240" max="10240" width="35.28515625" style="14" customWidth="1"/>
    <col min="10241" max="10241" width="13.28515625" style="14" customWidth="1"/>
    <col min="10242" max="10242" width="14.28515625" style="14" customWidth="1"/>
    <col min="10243" max="10243" width="13.7109375" style="14" customWidth="1"/>
    <col min="10244" max="10244" width="13.5703125" style="14" customWidth="1"/>
    <col min="10245" max="10246" width="15.140625" style="14" customWidth="1"/>
    <col min="10247" max="10247" width="16" style="14" customWidth="1"/>
    <col min="10248" max="10248" width="23.7109375" style="14" customWidth="1"/>
    <col min="10249" max="10249" width="22" style="14" customWidth="1"/>
    <col min="10250" max="10250" width="18.140625" style="14" customWidth="1"/>
    <col min="10251" max="10251" width="20.85546875" style="14" customWidth="1"/>
    <col min="10252" max="10252" width="22.7109375" style="14" customWidth="1"/>
    <col min="10253" max="10253" width="12.42578125" style="14" customWidth="1"/>
    <col min="10254" max="10254" width="19.140625" style="14" bestFit="1" customWidth="1"/>
    <col min="10255" max="10255" width="15.5703125" style="14" customWidth="1"/>
    <col min="10256" max="10256" width="13.85546875" style="14" customWidth="1"/>
    <col min="10257" max="10257" width="23.5703125" style="14" customWidth="1"/>
    <col min="10258" max="10258" width="12" style="14" customWidth="1"/>
    <col min="10259" max="10259" width="14.140625" style="14" customWidth="1"/>
    <col min="10260" max="10260" width="0" style="14" hidden="1" customWidth="1"/>
    <col min="10261" max="10261" width="21.5703125" style="14" customWidth="1"/>
    <col min="10262" max="10262" width="11.7109375" style="14" bestFit="1" customWidth="1"/>
    <col min="10263" max="10263" width="22.5703125" style="14" customWidth="1"/>
    <col min="10264" max="10264" width="10.140625" style="14" customWidth="1"/>
    <col min="10265" max="10265" width="15.28515625" style="14" customWidth="1"/>
    <col min="10266" max="10494" width="9.140625" style="14"/>
    <col min="10495" max="10495" width="3.28515625" style="14" bestFit="1" customWidth="1"/>
    <col min="10496" max="10496" width="35.28515625" style="14" customWidth="1"/>
    <col min="10497" max="10497" width="13.28515625" style="14" customWidth="1"/>
    <col min="10498" max="10498" width="14.28515625" style="14" customWidth="1"/>
    <col min="10499" max="10499" width="13.7109375" style="14" customWidth="1"/>
    <col min="10500" max="10500" width="13.5703125" style="14" customWidth="1"/>
    <col min="10501" max="10502" width="15.140625" style="14" customWidth="1"/>
    <col min="10503" max="10503" width="16" style="14" customWidth="1"/>
    <col min="10504" max="10504" width="23.7109375" style="14" customWidth="1"/>
    <col min="10505" max="10505" width="22" style="14" customWidth="1"/>
    <col min="10506" max="10506" width="18.140625" style="14" customWidth="1"/>
    <col min="10507" max="10507" width="20.85546875" style="14" customWidth="1"/>
    <col min="10508" max="10508" width="22.7109375" style="14" customWidth="1"/>
    <col min="10509" max="10509" width="12.42578125" style="14" customWidth="1"/>
    <col min="10510" max="10510" width="19.140625" style="14" bestFit="1" customWidth="1"/>
    <col min="10511" max="10511" width="15.5703125" style="14" customWidth="1"/>
    <col min="10512" max="10512" width="13.85546875" style="14" customWidth="1"/>
    <col min="10513" max="10513" width="23.5703125" style="14" customWidth="1"/>
    <col min="10514" max="10514" width="12" style="14" customWidth="1"/>
    <col min="10515" max="10515" width="14.140625" style="14" customWidth="1"/>
    <col min="10516" max="10516" width="0" style="14" hidden="1" customWidth="1"/>
    <col min="10517" max="10517" width="21.5703125" style="14" customWidth="1"/>
    <col min="10518" max="10518" width="11.7109375" style="14" bestFit="1" customWidth="1"/>
    <col min="10519" max="10519" width="22.5703125" style="14" customWidth="1"/>
    <col min="10520" max="10520" width="10.140625" style="14" customWidth="1"/>
    <col min="10521" max="10521" width="15.28515625" style="14" customWidth="1"/>
    <col min="10522" max="10750" width="9.140625" style="14"/>
    <col min="10751" max="10751" width="3.28515625" style="14" bestFit="1" customWidth="1"/>
    <col min="10752" max="10752" width="35.28515625" style="14" customWidth="1"/>
    <col min="10753" max="10753" width="13.28515625" style="14" customWidth="1"/>
    <col min="10754" max="10754" width="14.28515625" style="14" customWidth="1"/>
    <col min="10755" max="10755" width="13.7109375" style="14" customWidth="1"/>
    <col min="10756" max="10756" width="13.5703125" style="14" customWidth="1"/>
    <col min="10757" max="10758" width="15.140625" style="14" customWidth="1"/>
    <col min="10759" max="10759" width="16" style="14" customWidth="1"/>
    <col min="10760" max="10760" width="23.7109375" style="14" customWidth="1"/>
    <col min="10761" max="10761" width="22" style="14" customWidth="1"/>
    <col min="10762" max="10762" width="18.140625" style="14" customWidth="1"/>
    <col min="10763" max="10763" width="20.85546875" style="14" customWidth="1"/>
    <col min="10764" max="10764" width="22.7109375" style="14" customWidth="1"/>
    <col min="10765" max="10765" width="12.42578125" style="14" customWidth="1"/>
    <col min="10766" max="10766" width="19.140625" style="14" bestFit="1" customWidth="1"/>
    <col min="10767" max="10767" width="15.5703125" style="14" customWidth="1"/>
    <col min="10768" max="10768" width="13.85546875" style="14" customWidth="1"/>
    <col min="10769" max="10769" width="23.5703125" style="14" customWidth="1"/>
    <col min="10770" max="10770" width="12" style="14" customWidth="1"/>
    <col min="10771" max="10771" width="14.140625" style="14" customWidth="1"/>
    <col min="10772" max="10772" width="0" style="14" hidden="1" customWidth="1"/>
    <col min="10773" max="10773" width="21.5703125" style="14" customWidth="1"/>
    <col min="10774" max="10774" width="11.7109375" style="14" bestFit="1" customWidth="1"/>
    <col min="10775" max="10775" width="22.5703125" style="14" customWidth="1"/>
    <col min="10776" max="10776" width="10.140625" style="14" customWidth="1"/>
    <col min="10777" max="10777" width="15.28515625" style="14" customWidth="1"/>
    <col min="10778" max="11006" width="9.140625" style="14"/>
    <col min="11007" max="11007" width="3.28515625" style="14" bestFit="1" customWidth="1"/>
    <col min="11008" max="11008" width="35.28515625" style="14" customWidth="1"/>
    <col min="11009" max="11009" width="13.28515625" style="14" customWidth="1"/>
    <col min="11010" max="11010" width="14.28515625" style="14" customWidth="1"/>
    <col min="11011" max="11011" width="13.7109375" style="14" customWidth="1"/>
    <col min="11012" max="11012" width="13.5703125" style="14" customWidth="1"/>
    <col min="11013" max="11014" width="15.140625" style="14" customWidth="1"/>
    <col min="11015" max="11015" width="16" style="14" customWidth="1"/>
    <col min="11016" max="11016" width="23.7109375" style="14" customWidth="1"/>
    <col min="11017" max="11017" width="22" style="14" customWidth="1"/>
    <col min="11018" max="11018" width="18.140625" style="14" customWidth="1"/>
    <col min="11019" max="11019" width="20.85546875" style="14" customWidth="1"/>
    <col min="11020" max="11020" width="22.7109375" style="14" customWidth="1"/>
    <col min="11021" max="11021" width="12.42578125" style="14" customWidth="1"/>
    <col min="11022" max="11022" width="19.140625" style="14" bestFit="1" customWidth="1"/>
    <col min="11023" max="11023" width="15.5703125" style="14" customWidth="1"/>
    <col min="11024" max="11024" width="13.85546875" style="14" customWidth="1"/>
    <col min="11025" max="11025" width="23.5703125" style="14" customWidth="1"/>
    <col min="11026" max="11026" width="12" style="14" customWidth="1"/>
    <col min="11027" max="11027" width="14.140625" style="14" customWidth="1"/>
    <col min="11028" max="11028" width="0" style="14" hidden="1" customWidth="1"/>
    <col min="11029" max="11029" width="21.5703125" style="14" customWidth="1"/>
    <col min="11030" max="11030" width="11.7109375" style="14" bestFit="1" customWidth="1"/>
    <col min="11031" max="11031" width="22.5703125" style="14" customWidth="1"/>
    <col min="11032" max="11032" width="10.140625" style="14" customWidth="1"/>
    <col min="11033" max="11033" width="15.28515625" style="14" customWidth="1"/>
    <col min="11034" max="11262" width="9.140625" style="14"/>
    <col min="11263" max="11263" width="3.28515625" style="14" bestFit="1" customWidth="1"/>
    <col min="11264" max="11264" width="35.28515625" style="14" customWidth="1"/>
    <col min="11265" max="11265" width="13.28515625" style="14" customWidth="1"/>
    <col min="11266" max="11266" width="14.28515625" style="14" customWidth="1"/>
    <col min="11267" max="11267" width="13.7109375" style="14" customWidth="1"/>
    <col min="11268" max="11268" width="13.5703125" style="14" customWidth="1"/>
    <col min="11269" max="11270" width="15.140625" style="14" customWidth="1"/>
    <col min="11271" max="11271" width="16" style="14" customWidth="1"/>
    <col min="11272" max="11272" width="23.7109375" style="14" customWidth="1"/>
    <col min="11273" max="11273" width="22" style="14" customWidth="1"/>
    <col min="11274" max="11274" width="18.140625" style="14" customWidth="1"/>
    <col min="11275" max="11275" width="20.85546875" style="14" customWidth="1"/>
    <col min="11276" max="11276" width="22.7109375" style="14" customWidth="1"/>
    <col min="11277" max="11277" width="12.42578125" style="14" customWidth="1"/>
    <col min="11278" max="11278" width="19.140625" style="14" bestFit="1" customWidth="1"/>
    <col min="11279" max="11279" width="15.5703125" style="14" customWidth="1"/>
    <col min="11280" max="11280" width="13.85546875" style="14" customWidth="1"/>
    <col min="11281" max="11281" width="23.5703125" style="14" customWidth="1"/>
    <col min="11282" max="11282" width="12" style="14" customWidth="1"/>
    <col min="11283" max="11283" width="14.140625" style="14" customWidth="1"/>
    <col min="11284" max="11284" width="0" style="14" hidden="1" customWidth="1"/>
    <col min="11285" max="11285" width="21.5703125" style="14" customWidth="1"/>
    <col min="11286" max="11286" width="11.7109375" style="14" bestFit="1" customWidth="1"/>
    <col min="11287" max="11287" width="22.5703125" style="14" customWidth="1"/>
    <col min="11288" max="11288" width="10.140625" style="14" customWidth="1"/>
    <col min="11289" max="11289" width="15.28515625" style="14" customWidth="1"/>
    <col min="11290" max="11518" width="9.140625" style="14"/>
    <col min="11519" max="11519" width="3.28515625" style="14" bestFit="1" customWidth="1"/>
    <col min="11520" max="11520" width="35.28515625" style="14" customWidth="1"/>
    <col min="11521" max="11521" width="13.28515625" style="14" customWidth="1"/>
    <col min="11522" max="11522" width="14.28515625" style="14" customWidth="1"/>
    <col min="11523" max="11523" width="13.7109375" style="14" customWidth="1"/>
    <col min="11524" max="11524" width="13.5703125" style="14" customWidth="1"/>
    <col min="11525" max="11526" width="15.140625" style="14" customWidth="1"/>
    <col min="11527" max="11527" width="16" style="14" customWidth="1"/>
    <col min="11528" max="11528" width="23.7109375" style="14" customWidth="1"/>
    <col min="11529" max="11529" width="22" style="14" customWidth="1"/>
    <col min="11530" max="11530" width="18.140625" style="14" customWidth="1"/>
    <col min="11531" max="11531" width="20.85546875" style="14" customWidth="1"/>
    <col min="11532" max="11532" width="22.7109375" style="14" customWidth="1"/>
    <col min="11533" max="11533" width="12.42578125" style="14" customWidth="1"/>
    <col min="11534" max="11534" width="19.140625" style="14" bestFit="1" customWidth="1"/>
    <col min="11535" max="11535" width="15.5703125" style="14" customWidth="1"/>
    <col min="11536" max="11536" width="13.85546875" style="14" customWidth="1"/>
    <col min="11537" max="11537" width="23.5703125" style="14" customWidth="1"/>
    <col min="11538" max="11538" width="12" style="14" customWidth="1"/>
    <col min="11539" max="11539" width="14.140625" style="14" customWidth="1"/>
    <col min="11540" max="11540" width="0" style="14" hidden="1" customWidth="1"/>
    <col min="11541" max="11541" width="21.5703125" style="14" customWidth="1"/>
    <col min="11542" max="11542" width="11.7109375" style="14" bestFit="1" customWidth="1"/>
    <col min="11543" max="11543" width="22.5703125" style="14" customWidth="1"/>
    <col min="11544" max="11544" width="10.140625" style="14" customWidth="1"/>
    <col min="11545" max="11545" width="15.28515625" style="14" customWidth="1"/>
    <col min="11546" max="11774" width="9.140625" style="14"/>
    <col min="11775" max="11775" width="3.28515625" style="14" bestFit="1" customWidth="1"/>
    <col min="11776" max="11776" width="35.28515625" style="14" customWidth="1"/>
    <col min="11777" max="11777" width="13.28515625" style="14" customWidth="1"/>
    <col min="11778" max="11778" width="14.28515625" style="14" customWidth="1"/>
    <col min="11779" max="11779" width="13.7109375" style="14" customWidth="1"/>
    <col min="11780" max="11780" width="13.5703125" style="14" customWidth="1"/>
    <col min="11781" max="11782" width="15.140625" style="14" customWidth="1"/>
    <col min="11783" max="11783" width="16" style="14" customWidth="1"/>
    <col min="11784" max="11784" width="23.7109375" style="14" customWidth="1"/>
    <col min="11785" max="11785" width="22" style="14" customWidth="1"/>
    <col min="11786" max="11786" width="18.140625" style="14" customWidth="1"/>
    <col min="11787" max="11787" width="20.85546875" style="14" customWidth="1"/>
    <col min="11788" max="11788" width="22.7109375" style="14" customWidth="1"/>
    <col min="11789" max="11789" width="12.42578125" style="14" customWidth="1"/>
    <col min="11790" max="11790" width="19.140625" style="14" bestFit="1" customWidth="1"/>
    <col min="11791" max="11791" width="15.5703125" style="14" customWidth="1"/>
    <col min="11792" max="11792" width="13.85546875" style="14" customWidth="1"/>
    <col min="11793" max="11793" width="23.5703125" style="14" customWidth="1"/>
    <col min="11794" max="11794" width="12" style="14" customWidth="1"/>
    <col min="11795" max="11795" width="14.140625" style="14" customWidth="1"/>
    <col min="11796" max="11796" width="0" style="14" hidden="1" customWidth="1"/>
    <col min="11797" max="11797" width="21.5703125" style="14" customWidth="1"/>
    <col min="11798" max="11798" width="11.7109375" style="14" bestFit="1" customWidth="1"/>
    <col min="11799" max="11799" width="22.5703125" style="14" customWidth="1"/>
    <col min="11800" max="11800" width="10.140625" style="14" customWidth="1"/>
    <col min="11801" max="11801" width="15.28515625" style="14" customWidth="1"/>
    <col min="11802" max="12030" width="9.140625" style="14"/>
    <col min="12031" max="12031" width="3.28515625" style="14" bestFit="1" customWidth="1"/>
    <col min="12032" max="12032" width="35.28515625" style="14" customWidth="1"/>
    <col min="12033" max="12033" width="13.28515625" style="14" customWidth="1"/>
    <col min="12034" max="12034" width="14.28515625" style="14" customWidth="1"/>
    <col min="12035" max="12035" width="13.7109375" style="14" customWidth="1"/>
    <col min="12036" max="12036" width="13.5703125" style="14" customWidth="1"/>
    <col min="12037" max="12038" width="15.140625" style="14" customWidth="1"/>
    <col min="12039" max="12039" width="16" style="14" customWidth="1"/>
    <col min="12040" max="12040" width="23.7109375" style="14" customWidth="1"/>
    <col min="12041" max="12041" width="22" style="14" customWidth="1"/>
    <col min="12042" max="12042" width="18.140625" style="14" customWidth="1"/>
    <col min="12043" max="12043" width="20.85546875" style="14" customWidth="1"/>
    <col min="12044" max="12044" width="22.7109375" style="14" customWidth="1"/>
    <col min="12045" max="12045" width="12.42578125" style="14" customWidth="1"/>
    <col min="12046" max="12046" width="19.140625" style="14" bestFit="1" customWidth="1"/>
    <col min="12047" max="12047" width="15.5703125" style="14" customWidth="1"/>
    <col min="12048" max="12048" width="13.85546875" style="14" customWidth="1"/>
    <col min="12049" max="12049" width="23.5703125" style="14" customWidth="1"/>
    <col min="12050" max="12050" width="12" style="14" customWidth="1"/>
    <col min="12051" max="12051" width="14.140625" style="14" customWidth="1"/>
    <col min="12052" max="12052" width="0" style="14" hidden="1" customWidth="1"/>
    <col min="12053" max="12053" width="21.5703125" style="14" customWidth="1"/>
    <col min="12054" max="12054" width="11.7109375" style="14" bestFit="1" customWidth="1"/>
    <col min="12055" max="12055" width="22.5703125" style="14" customWidth="1"/>
    <col min="12056" max="12056" width="10.140625" style="14" customWidth="1"/>
    <col min="12057" max="12057" width="15.28515625" style="14" customWidth="1"/>
    <col min="12058" max="12286" width="9.140625" style="14"/>
    <col min="12287" max="12287" width="3.28515625" style="14" bestFit="1" customWidth="1"/>
    <col min="12288" max="12288" width="35.28515625" style="14" customWidth="1"/>
    <col min="12289" max="12289" width="13.28515625" style="14" customWidth="1"/>
    <col min="12290" max="12290" width="14.28515625" style="14" customWidth="1"/>
    <col min="12291" max="12291" width="13.7109375" style="14" customWidth="1"/>
    <col min="12292" max="12292" width="13.5703125" style="14" customWidth="1"/>
    <col min="12293" max="12294" width="15.140625" style="14" customWidth="1"/>
    <col min="12295" max="12295" width="16" style="14" customWidth="1"/>
    <col min="12296" max="12296" width="23.7109375" style="14" customWidth="1"/>
    <col min="12297" max="12297" width="22" style="14" customWidth="1"/>
    <col min="12298" max="12298" width="18.140625" style="14" customWidth="1"/>
    <col min="12299" max="12299" width="20.85546875" style="14" customWidth="1"/>
    <col min="12300" max="12300" width="22.7109375" style="14" customWidth="1"/>
    <col min="12301" max="12301" width="12.42578125" style="14" customWidth="1"/>
    <col min="12302" max="12302" width="19.140625" style="14" bestFit="1" customWidth="1"/>
    <col min="12303" max="12303" width="15.5703125" style="14" customWidth="1"/>
    <col min="12304" max="12304" width="13.85546875" style="14" customWidth="1"/>
    <col min="12305" max="12305" width="23.5703125" style="14" customWidth="1"/>
    <col min="12306" max="12306" width="12" style="14" customWidth="1"/>
    <col min="12307" max="12307" width="14.140625" style="14" customWidth="1"/>
    <col min="12308" max="12308" width="0" style="14" hidden="1" customWidth="1"/>
    <col min="12309" max="12309" width="21.5703125" style="14" customWidth="1"/>
    <col min="12310" max="12310" width="11.7109375" style="14" bestFit="1" customWidth="1"/>
    <col min="12311" max="12311" width="22.5703125" style="14" customWidth="1"/>
    <col min="12312" max="12312" width="10.140625" style="14" customWidth="1"/>
    <col min="12313" max="12313" width="15.28515625" style="14" customWidth="1"/>
    <col min="12314" max="12542" width="9.140625" style="14"/>
    <col min="12543" max="12543" width="3.28515625" style="14" bestFit="1" customWidth="1"/>
    <col min="12544" max="12544" width="35.28515625" style="14" customWidth="1"/>
    <col min="12545" max="12545" width="13.28515625" style="14" customWidth="1"/>
    <col min="12546" max="12546" width="14.28515625" style="14" customWidth="1"/>
    <col min="12547" max="12547" width="13.7109375" style="14" customWidth="1"/>
    <col min="12548" max="12548" width="13.5703125" style="14" customWidth="1"/>
    <col min="12549" max="12550" width="15.140625" style="14" customWidth="1"/>
    <col min="12551" max="12551" width="16" style="14" customWidth="1"/>
    <col min="12552" max="12552" width="23.7109375" style="14" customWidth="1"/>
    <col min="12553" max="12553" width="22" style="14" customWidth="1"/>
    <col min="12554" max="12554" width="18.140625" style="14" customWidth="1"/>
    <col min="12555" max="12555" width="20.85546875" style="14" customWidth="1"/>
    <col min="12556" max="12556" width="22.7109375" style="14" customWidth="1"/>
    <col min="12557" max="12557" width="12.42578125" style="14" customWidth="1"/>
    <col min="12558" max="12558" width="19.140625" style="14" bestFit="1" customWidth="1"/>
    <col min="12559" max="12559" width="15.5703125" style="14" customWidth="1"/>
    <col min="12560" max="12560" width="13.85546875" style="14" customWidth="1"/>
    <col min="12561" max="12561" width="23.5703125" style="14" customWidth="1"/>
    <col min="12562" max="12562" width="12" style="14" customWidth="1"/>
    <col min="12563" max="12563" width="14.140625" style="14" customWidth="1"/>
    <col min="12564" max="12564" width="0" style="14" hidden="1" customWidth="1"/>
    <col min="12565" max="12565" width="21.5703125" style="14" customWidth="1"/>
    <col min="12566" max="12566" width="11.7109375" style="14" bestFit="1" customWidth="1"/>
    <col min="12567" max="12567" width="22.5703125" style="14" customWidth="1"/>
    <col min="12568" max="12568" width="10.140625" style="14" customWidth="1"/>
    <col min="12569" max="12569" width="15.28515625" style="14" customWidth="1"/>
    <col min="12570" max="12798" width="9.140625" style="14"/>
    <col min="12799" max="12799" width="3.28515625" style="14" bestFit="1" customWidth="1"/>
    <col min="12800" max="12800" width="35.28515625" style="14" customWidth="1"/>
    <col min="12801" max="12801" width="13.28515625" style="14" customWidth="1"/>
    <col min="12802" max="12802" width="14.28515625" style="14" customWidth="1"/>
    <col min="12803" max="12803" width="13.7109375" style="14" customWidth="1"/>
    <col min="12804" max="12804" width="13.5703125" style="14" customWidth="1"/>
    <col min="12805" max="12806" width="15.140625" style="14" customWidth="1"/>
    <col min="12807" max="12807" width="16" style="14" customWidth="1"/>
    <col min="12808" max="12808" width="23.7109375" style="14" customWidth="1"/>
    <col min="12809" max="12809" width="22" style="14" customWidth="1"/>
    <col min="12810" max="12810" width="18.140625" style="14" customWidth="1"/>
    <col min="12811" max="12811" width="20.85546875" style="14" customWidth="1"/>
    <col min="12812" max="12812" width="22.7109375" style="14" customWidth="1"/>
    <col min="12813" max="12813" width="12.42578125" style="14" customWidth="1"/>
    <col min="12814" max="12814" width="19.140625" style="14" bestFit="1" customWidth="1"/>
    <col min="12815" max="12815" width="15.5703125" style="14" customWidth="1"/>
    <col min="12816" max="12816" width="13.85546875" style="14" customWidth="1"/>
    <col min="12817" max="12817" width="23.5703125" style="14" customWidth="1"/>
    <col min="12818" max="12818" width="12" style="14" customWidth="1"/>
    <col min="12819" max="12819" width="14.140625" style="14" customWidth="1"/>
    <col min="12820" max="12820" width="0" style="14" hidden="1" customWidth="1"/>
    <col min="12821" max="12821" width="21.5703125" style="14" customWidth="1"/>
    <col min="12822" max="12822" width="11.7109375" style="14" bestFit="1" customWidth="1"/>
    <col min="12823" max="12823" width="22.5703125" style="14" customWidth="1"/>
    <col min="12824" max="12824" width="10.140625" style="14" customWidth="1"/>
    <col min="12825" max="12825" width="15.28515625" style="14" customWidth="1"/>
    <col min="12826" max="13054" width="9.140625" style="14"/>
    <col min="13055" max="13055" width="3.28515625" style="14" bestFit="1" customWidth="1"/>
    <col min="13056" max="13056" width="35.28515625" style="14" customWidth="1"/>
    <col min="13057" max="13057" width="13.28515625" style="14" customWidth="1"/>
    <col min="13058" max="13058" width="14.28515625" style="14" customWidth="1"/>
    <col min="13059" max="13059" width="13.7109375" style="14" customWidth="1"/>
    <col min="13060" max="13060" width="13.5703125" style="14" customWidth="1"/>
    <col min="13061" max="13062" width="15.140625" style="14" customWidth="1"/>
    <col min="13063" max="13063" width="16" style="14" customWidth="1"/>
    <col min="13064" max="13064" width="23.7109375" style="14" customWidth="1"/>
    <col min="13065" max="13065" width="22" style="14" customWidth="1"/>
    <col min="13066" max="13066" width="18.140625" style="14" customWidth="1"/>
    <col min="13067" max="13067" width="20.85546875" style="14" customWidth="1"/>
    <col min="13068" max="13068" width="22.7109375" style="14" customWidth="1"/>
    <col min="13069" max="13069" width="12.42578125" style="14" customWidth="1"/>
    <col min="13070" max="13070" width="19.140625" style="14" bestFit="1" customWidth="1"/>
    <col min="13071" max="13071" width="15.5703125" style="14" customWidth="1"/>
    <col min="13072" max="13072" width="13.85546875" style="14" customWidth="1"/>
    <col min="13073" max="13073" width="23.5703125" style="14" customWidth="1"/>
    <col min="13074" max="13074" width="12" style="14" customWidth="1"/>
    <col min="13075" max="13075" width="14.140625" style="14" customWidth="1"/>
    <col min="13076" max="13076" width="0" style="14" hidden="1" customWidth="1"/>
    <col min="13077" max="13077" width="21.5703125" style="14" customWidth="1"/>
    <col min="13078" max="13078" width="11.7109375" style="14" bestFit="1" customWidth="1"/>
    <col min="13079" max="13079" width="22.5703125" style="14" customWidth="1"/>
    <col min="13080" max="13080" width="10.140625" style="14" customWidth="1"/>
    <col min="13081" max="13081" width="15.28515625" style="14" customWidth="1"/>
    <col min="13082" max="13310" width="9.140625" style="14"/>
    <col min="13311" max="13311" width="3.28515625" style="14" bestFit="1" customWidth="1"/>
    <col min="13312" max="13312" width="35.28515625" style="14" customWidth="1"/>
    <col min="13313" max="13313" width="13.28515625" style="14" customWidth="1"/>
    <col min="13314" max="13314" width="14.28515625" style="14" customWidth="1"/>
    <col min="13315" max="13315" width="13.7109375" style="14" customWidth="1"/>
    <col min="13316" max="13316" width="13.5703125" style="14" customWidth="1"/>
    <col min="13317" max="13318" width="15.140625" style="14" customWidth="1"/>
    <col min="13319" max="13319" width="16" style="14" customWidth="1"/>
    <col min="13320" max="13320" width="23.7109375" style="14" customWidth="1"/>
    <col min="13321" max="13321" width="22" style="14" customWidth="1"/>
    <col min="13322" max="13322" width="18.140625" style="14" customWidth="1"/>
    <col min="13323" max="13323" width="20.85546875" style="14" customWidth="1"/>
    <col min="13324" max="13324" width="22.7109375" style="14" customWidth="1"/>
    <col min="13325" max="13325" width="12.42578125" style="14" customWidth="1"/>
    <col min="13326" max="13326" width="19.140625" style="14" bestFit="1" customWidth="1"/>
    <col min="13327" max="13327" width="15.5703125" style="14" customWidth="1"/>
    <col min="13328" max="13328" width="13.85546875" style="14" customWidth="1"/>
    <col min="13329" max="13329" width="23.5703125" style="14" customWidth="1"/>
    <col min="13330" max="13330" width="12" style="14" customWidth="1"/>
    <col min="13331" max="13331" width="14.140625" style="14" customWidth="1"/>
    <col min="13332" max="13332" width="0" style="14" hidden="1" customWidth="1"/>
    <col min="13333" max="13333" width="21.5703125" style="14" customWidth="1"/>
    <col min="13334" max="13334" width="11.7109375" style="14" bestFit="1" customWidth="1"/>
    <col min="13335" max="13335" width="22.5703125" style="14" customWidth="1"/>
    <col min="13336" max="13336" width="10.140625" style="14" customWidth="1"/>
    <col min="13337" max="13337" width="15.28515625" style="14" customWidth="1"/>
    <col min="13338" max="13566" width="9.140625" style="14"/>
    <col min="13567" max="13567" width="3.28515625" style="14" bestFit="1" customWidth="1"/>
    <col min="13568" max="13568" width="35.28515625" style="14" customWidth="1"/>
    <col min="13569" max="13569" width="13.28515625" style="14" customWidth="1"/>
    <col min="13570" max="13570" width="14.28515625" style="14" customWidth="1"/>
    <col min="13571" max="13571" width="13.7109375" style="14" customWidth="1"/>
    <col min="13572" max="13572" width="13.5703125" style="14" customWidth="1"/>
    <col min="13573" max="13574" width="15.140625" style="14" customWidth="1"/>
    <col min="13575" max="13575" width="16" style="14" customWidth="1"/>
    <col min="13576" max="13576" width="23.7109375" style="14" customWidth="1"/>
    <col min="13577" max="13577" width="22" style="14" customWidth="1"/>
    <col min="13578" max="13578" width="18.140625" style="14" customWidth="1"/>
    <col min="13579" max="13579" width="20.85546875" style="14" customWidth="1"/>
    <col min="13580" max="13580" width="22.7109375" style="14" customWidth="1"/>
    <col min="13581" max="13581" width="12.42578125" style="14" customWidth="1"/>
    <col min="13582" max="13582" width="19.140625" style="14" bestFit="1" customWidth="1"/>
    <col min="13583" max="13583" width="15.5703125" style="14" customWidth="1"/>
    <col min="13584" max="13584" width="13.85546875" style="14" customWidth="1"/>
    <col min="13585" max="13585" width="23.5703125" style="14" customWidth="1"/>
    <col min="13586" max="13586" width="12" style="14" customWidth="1"/>
    <col min="13587" max="13587" width="14.140625" style="14" customWidth="1"/>
    <col min="13588" max="13588" width="0" style="14" hidden="1" customWidth="1"/>
    <col min="13589" max="13589" width="21.5703125" style="14" customWidth="1"/>
    <col min="13590" max="13590" width="11.7109375" style="14" bestFit="1" customWidth="1"/>
    <col min="13591" max="13591" width="22.5703125" style="14" customWidth="1"/>
    <col min="13592" max="13592" width="10.140625" style="14" customWidth="1"/>
    <col min="13593" max="13593" width="15.28515625" style="14" customWidth="1"/>
    <col min="13594" max="13822" width="9.140625" style="14"/>
    <col min="13823" max="13823" width="3.28515625" style="14" bestFit="1" customWidth="1"/>
    <col min="13824" max="13824" width="35.28515625" style="14" customWidth="1"/>
    <col min="13825" max="13825" width="13.28515625" style="14" customWidth="1"/>
    <col min="13826" max="13826" width="14.28515625" style="14" customWidth="1"/>
    <col min="13827" max="13827" width="13.7109375" style="14" customWidth="1"/>
    <col min="13828" max="13828" width="13.5703125" style="14" customWidth="1"/>
    <col min="13829" max="13830" width="15.140625" style="14" customWidth="1"/>
    <col min="13831" max="13831" width="16" style="14" customWidth="1"/>
    <col min="13832" max="13832" width="23.7109375" style="14" customWidth="1"/>
    <col min="13833" max="13833" width="22" style="14" customWidth="1"/>
    <col min="13834" max="13834" width="18.140625" style="14" customWidth="1"/>
    <col min="13835" max="13835" width="20.85546875" style="14" customWidth="1"/>
    <col min="13836" max="13836" width="22.7109375" style="14" customWidth="1"/>
    <col min="13837" max="13837" width="12.42578125" style="14" customWidth="1"/>
    <col min="13838" max="13838" width="19.140625" style="14" bestFit="1" customWidth="1"/>
    <col min="13839" max="13839" width="15.5703125" style="14" customWidth="1"/>
    <col min="13840" max="13840" width="13.85546875" style="14" customWidth="1"/>
    <col min="13841" max="13841" width="23.5703125" style="14" customWidth="1"/>
    <col min="13842" max="13842" width="12" style="14" customWidth="1"/>
    <col min="13843" max="13843" width="14.140625" style="14" customWidth="1"/>
    <col min="13844" max="13844" width="0" style="14" hidden="1" customWidth="1"/>
    <col min="13845" max="13845" width="21.5703125" style="14" customWidth="1"/>
    <col min="13846" max="13846" width="11.7109375" style="14" bestFit="1" customWidth="1"/>
    <col min="13847" max="13847" width="22.5703125" style="14" customWidth="1"/>
    <col min="13848" max="13848" width="10.140625" style="14" customWidth="1"/>
    <col min="13849" max="13849" width="15.28515625" style="14" customWidth="1"/>
    <col min="13850" max="14078" width="9.140625" style="14"/>
    <col min="14079" max="14079" width="3.28515625" style="14" bestFit="1" customWidth="1"/>
    <col min="14080" max="14080" width="35.28515625" style="14" customWidth="1"/>
    <col min="14081" max="14081" width="13.28515625" style="14" customWidth="1"/>
    <col min="14082" max="14082" width="14.28515625" style="14" customWidth="1"/>
    <col min="14083" max="14083" width="13.7109375" style="14" customWidth="1"/>
    <col min="14084" max="14084" width="13.5703125" style="14" customWidth="1"/>
    <col min="14085" max="14086" width="15.140625" style="14" customWidth="1"/>
    <col min="14087" max="14087" width="16" style="14" customWidth="1"/>
    <col min="14088" max="14088" width="23.7109375" style="14" customWidth="1"/>
    <col min="14089" max="14089" width="22" style="14" customWidth="1"/>
    <col min="14090" max="14090" width="18.140625" style="14" customWidth="1"/>
    <col min="14091" max="14091" width="20.85546875" style="14" customWidth="1"/>
    <col min="14092" max="14092" width="22.7109375" style="14" customWidth="1"/>
    <col min="14093" max="14093" width="12.42578125" style="14" customWidth="1"/>
    <col min="14094" max="14094" width="19.140625" style="14" bestFit="1" customWidth="1"/>
    <col min="14095" max="14095" width="15.5703125" style="14" customWidth="1"/>
    <col min="14096" max="14096" width="13.85546875" style="14" customWidth="1"/>
    <col min="14097" max="14097" width="23.5703125" style="14" customWidth="1"/>
    <col min="14098" max="14098" width="12" style="14" customWidth="1"/>
    <col min="14099" max="14099" width="14.140625" style="14" customWidth="1"/>
    <col min="14100" max="14100" width="0" style="14" hidden="1" customWidth="1"/>
    <col min="14101" max="14101" width="21.5703125" style="14" customWidth="1"/>
    <col min="14102" max="14102" width="11.7109375" style="14" bestFit="1" customWidth="1"/>
    <col min="14103" max="14103" width="22.5703125" style="14" customWidth="1"/>
    <col min="14104" max="14104" width="10.140625" style="14" customWidth="1"/>
    <col min="14105" max="14105" width="15.28515625" style="14" customWidth="1"/>
    <col min="14106" max="14334" width="9.140625" style="14"/>
    <col min="14335" max="14335" width="3.28515625" style="14" bestFit="1" customWidth="1"/>
    <col min="14336" max="14336" width="35.28515625" style="14" customWidth="1"/>
    <col min="14337" max="14337" width="13.28515625" style="14" customWidth="1"/>
    <col min="14338" max="14338" width="14.28515625" style="14" customWidth="1"/>
    <col min="14339" max="14339" width="13.7109375" style="14" customWidth="1"/>
    <col min="14340" max="14340" width="13.5703125" style="14" customWidth="1"/>
    <col min="14341" max="14342" width="15.140625" style="14" customWidth="1"/>
    <col min="14343" max="14343" width="16" style="14" customWidth="1"/>
    <col min="14344" max="14344" width="23.7109375" style="14" customWidth="1"/>
    <col min="14345" max="14345" width="22" style="14" customWidth="1"/>
    <col min="14346" max="14346" width="18.140625" style="14" customWidth="1"/>
    <col min="14347" max="14347" width="20.85546875" style="14" customWidth="1"/>
    <col min="14348" max="14348" width="22.7109375" style="14" customWidth="1"/>
    <col min="14349" max="14349" width="12.42578125" style="14" customWidth="1"/>
    <col min="14350" max="14350" width="19.140625" style="14" bestFit="1" customWidth="1"/>
    <col min="14351" max="14351" width="15.5703125" style="14" customWidth="1"/>
    <col min="14352" max="14352" width="13.85546875" style="14" customWidth="1"/>
    <col min="14353" max="14353" width="23.5703125" style="14" customWidth="1"/>
    <col min="14354" max="14354" width="12" style="14" customWidth="1"/>
    <col min="14355" max="14355" width="14.140625" style="14" customWidth="1"/>
    <col min="14356" max="14356" width="0" style="14" hidden="1" customWidth="1"/>
    <col min="14357" max="14357" width="21.5703125" style="14" customWidth="1"/>
    <col min="14358" max="14358" width="11.7109375" style="14" bestFit="1" customWidth="1"/>
    <col min="14359" max="14359" width="22.5703125" style="14" customWidth="1"/>
    <col min="14360" max="14360" width="10.140625" style="14" customWidth="1"/>
    <col min="14361" max="14361" width="15.28515625" style="14" customWidth="1"/>
    <col min="14362" max="14590" width="9.140625" style="14"/>
    <col min="14591" max="14591" width="3.28515625" style="14" bestFit="1" customWidth="1"/>
    <col min="14592" max="14592" width="35.28515625" style="14" customWidth="1"/>
    <col min="14593" max="14593" width="13.28515625" style="14" customWidth="1"/>
    <col min="14594" max="14594" width="14.28515625" style="14" customWidth="1"/>
    <col min="14595" max="14595" width="13.7109375" style="14" customWidth="1"/>
    <col min="14596" max="14596" width="13.5703125" style="14" customWidth="1"/>
    <col min="14597" max="14598" width="15.140625" style="14" customWidth="1"/>
    <col min="14599" max="14599" width="16" style="14" customWidth="1"/>
    <col min="14600" max="14600" width="23.7109375" style="14" customWidth="1"/>
    <col min="14601" max="14601" width="22" style="14" customWidth="1"/>
    <col min="14602" max="14602" width="18.140625" style="14" customWidth="1"/>
    <col min="14603" max="14603" width="20.85546875" style="14" customWidth="1"/>
    <col min="14604" max="14604" width="22.7109375" style="14" customWidth="1"/>
    <col min="14605" max="14605" width="12.42578125" style="14" customWidth="1"/>
    <col min="14606" max="14606" width="19.140625" style="14" bestFit="1" customWidth="1"/>
    <col min="14607" max="14607" width="15.5703125" style="14" customWidth="1"/>
    <col min="14608" max="14608" width="13.85546875" style="14" customWidth="1"/>
    <col min="14609" max="14609" width="23.5703125" style="14" customWidth="1"/>
    <col min="14610" max="14610" width="12" style="14" customWidth="1"/>
    <col min="14611" max="14611" width="14.140625" style="14" customWidth="1"/>
    <col min="14612" max="14612" width="0" style="14" hidden="1" customWidth="1"/>
    <col min="14613" max="14613" width="21.5703125" style="14" customWidth="1"/>
    <col min="14614" max="14614" width="11.7109375" style="14" bestFit="1" customWidth="1"/>
    <col min="14615" max="14615" width="22.5703125" style="14" customWidth="1"/>
    <col min="14616" max="14616" width="10.140625" style="14" customWidth="1"/>
    <col min="14617" max="14617" width="15.28515625" style="14" customWidth="1"/>
    <col min="14618" max="14846" width="9.140625" style="14"/>
    <col min="14847" max="14847" width="3.28515625" style="14" bestFit="1" customWidth="1"/>
    <col min="14848" max="14848" width="35.28515625" style="14" customWidth="1"/>
    <col min="14849" max="14849" width="13.28515625" style="14" customWidth="1"/>
    <col min="14850" max="14850" width="14.28515625" style="14" customWidth="1"/>
    <col min="14851" max="14851" width="13.7109375" style="14" customWidth="1"/>
    <col min="14852" max="14852" width="13.5703125" style="14" customWidth="1"/>
    <col min="14853" max="14854" width="15.140625" style="14" customWidth="1"/>
    <col min="14855" max="14855" width="16" style="14" customWidth="1"/>
    <col min="14856" max="14856" width="23.7109375" style="14" customWidth="1"/>
    <col min="14857" max="14857" width="22" style="14" customWidth="1"/>
    <col min="14858" max="14858" width="18.140625" style="14" customWidth="1"/>
    <col min="14859" max="14859" width="20.85546875" style="14" customWidth="1"/>
    <col min="14860" max="14860" width="22.7109375" style="14" customWidth="1"/>
    <col min="14861" max="14861" width="12.42578125" style="14" customWidth="1"/>
    <col min="14862" max="14862" width="19.140625" style="14" bestFit="1" customWidth="1"/>
    <col min="14863" max="14863" width="15.5703125" style="14" customWidth="1"/>
    <col min="14864" max="14864" width="13.85546875" style="14" customWidth="1"/>
    <col min="14865" max="14865" width="23.5703125" style="14" customWidth="1"/>
    <col min="14866" max="14866" width="12" style="14" customWidth="1"/>
    <col min="14867" max="14867" width="14.140625" style="14" customWidth="1"/>
    <col min="14868" max="14868" width="0" style="14" hidden="1" customWidth="1"/>
    <col min="14869" max="14869" width="21.5703125" style="14" customWidth="1"/>
    <col min="14870" max="14870" width="11.7109375" style="14" bestFit="1" customWidth="1"/>
    <col min="14871" max="14871" width="22.5703125" style="14" customWidth="1"/>
    <col min="14872" max="14872" width="10.140625" style="14" customWidth="1"/>
    <col min="14873" max="14873" width="15.28515625" style="14" customWidth="1"/>
    <col min="14874" max="15102" width="9.140625" style="14"/>
    <col min="15103" max="15103" width="3.28515625" style="14" bestFit="1" customWidth="1"/>
    <col min="15104" max="15104" width="35.28515625" style="14" customWidth="1"/>
    <col min="15105" max="15105" width="13.28515625" style="14" customWidth="1"/>
    <col min="15106" max="15106" width="14.28515625" style="14" customWidth="1"/>
    <col min="15107" max="15107" width="13.7109375" style="14" customWidth="1"/>
    <col min="15108" max="15108" width="13.5703125" style="14" customWidth="1"/>
    <col min="15109" max="15110" width="15.140625" style="14" customWidth="1"/>
    <col min="15111" max="15111" width="16" style="14" customWidth="1"/>
    <col min="15112" max="15112" width="23.7109375" style="14" customWidth="1"/>
    <col min="15113" max="15113" width="22" style="14" customWidth="1"/>
    <col min="15114" max="15114" width="18.140625" style="14" customWidth="1"/>
    <col min="15115" max="15115" width="20.85546875" style="14" customWidth="1"/>
    <col min="15116" max="15116" width="22.7109375" style="14" customWidth="1"/>
    <col min="15117" max="15117" width="12.42578125" style="14" customWidth="1"/>
    <col min="15118" max="15118" width="19.140625" style="14" bestFit="1" customWidth="1"/>
    <col min="15119" max="15119" width="15.5703125" style="14" customWidth="1"/>
    <col min="15120" max="15120" width="13.85546875" style="14" customWidth="1"/>
    <col min="15121" max="15121" width="23.5703125" style="14" customWidth="1"/>
    <col min="15122" max="15122" width="12" style="14" customWidth="1"/>
    <col min="15123" max="15123" width="14.140625" style="14" customWidth="1"/>
    <col min="15124" max="15124" width="0" style="14" hidden="1" customWidth="1"/>
    <col min="15125" max="15125" width="21.5703125" style="14" customWidth="1"/>
    <col min="15126" max="15126" width="11.7109375" style="14" bestFit="1" customWidth="1"/>
    <col min="15127" max="15127" width="22.5703125" style="14" customWidth="1"/>
    <col min="15128" max="15128" width="10.140625" style="14" customWidth="1"/>
    <col min="15129" max="15129" width="15.28515625" style="14" customWidth="1"/>
    <col min="15130" max="15358" width="9.140625" style="14"/>
    <col min="15359" max="15359" width="3.28515625" style="14" bestFit="1" customWidth="1"/>
    <col min="15360" max="15360" width="35.28515625" style="14" customWidth="1"/>
    <col min="15361" max="15361" width="13.28515625" style="14" customWidth="1"/>
    <col min="15362" max="15362" width="14.28515625" style="14" customWidth="1"/>
    <col min="15363" max="15363" width="13.7109375" style="14" customWidth="1"/>
    <col min="15364" max="15364" width="13.5703125" style="14" customWidth="1"/>
    <col min="15365" max="15366" width="15.140625" style="14" customWidth="1"/>
    <col min="15367" max="15367" width="16" style="14" customWidth="1"/>
    <col min="15368" max="15368" width="23.7109375" style="14" customWidth="1"/>
    <col min="15369" max="15369" width="22" style="14" customWidth="1"/>
    <col min="15370" max="15370" width="18.140625" style="14" customWidth="1"/>
    <col min="15371" max="15371" width="20.85546875" style="14" customWidth="1"/>
    <col min="15372" max="15372" width="22.7109375" style="14" customWidth="1"/>
    <col min="15373" max="15373" width="12.42578125" style="14" customWidth="1"/>
    <col min="15374" max="15374" width="19.140625" style="14" bestFit="1" customWidth="1"/>
    <col min="15375" max="15375" width="15.5703125" style="14" customWidth="1"/>
    <col min="15376" max="15376" width="13.85546875" style="14" customWidth="1"/>
    <col min="15377" max="15377" width="23.5703125" style="14" customWidth="1"/>
    <col min="15378" max="15378" width="12" style="14" customWidth="1"/>
    <col min="15379" max="15379" width="14.140625" style="14" customWidth="1"/>
    <col min="15380" max="15380" width="0" style="14" hidden="1" customWidth="1"/>
    <col min="15381" max="15381" width="21.5703125" style="14" customWidth="1"/>
    <col min="15382" max="15382" width="11.7109375" style="14" bestFit="1" customWidth="1"/>
    <col min="15383" max="15383" width="22.5703125" style="14" customWidth="1"/>
    <col min="15384" max="15384" width="10.140625" style="14" customWidth="1"/>
    <col min="15385" max="15385" width="15.28515625" style="14" customWidth="1"/>
    <col min="15386" max="15614" width="9.140625" style="14"/>
    <col min="15615" max="15615" width="3.28515625" style="14" bestFit="1" customWidth="1"/>
    <col min="15616" max="15616" width="35.28515625" style="14" customWidth="1"/>
    <col min="15617" max="15617" width="13.28515625" style="14" customWidth="1"/>
    <col min="15618" max="15618" width="14.28515625" style="14" customWidth="1"/>
    <col min="15619" max="15619" width="13.7109375" style="14" customWidth="1"/>
    <col min="15620" max="15620" width="13.5703125" style="14" customWidth="1"/>
    <col min="15621" max="15622" width="15.140625" style="14" customWidth="1"/>
    <col min="15623" max="15623" width="16" style="14" customWidth="1"/>
    <col min="15624" max="15624" width="23.7109375" style="14" customWidth="1"/>
    <col min="15625" max="15625" width="22" style="14" customWidth="1"/>
    <col min="15626" max="15626" width="18.140625" style="14" customWidth="1"/>
    <col min="15627" max="15627" width="20.85546875" style="14" customWidth="1"/>
    <col min="15628" max="15628" width="22.7109375" style="14" customWidth="1"/>
    <col min="15629" max="15629" width="12.42578125" style="14" customWidth="1"/>
    <col min="15630" max="15630" width="19.140625" style="14" bestFit="1" customWidth="1"/>
    <col min="15631" max="15631" width="15.5703125" style="14" customWidth="1"/>
    <col min="15632" max="15632" width="13.85546875" style="14" customWidth="1"/>
    <col min="15633" max="15633" width="23.5703125" style="14" customWidth="1"/>
    <col min="15634" max="15634" width="12" style="14" customWidth="1"/>
    <col min="15635" max="15635" width="14.140625" style="14" customWidth="1"/>
    <col min="15636" max="15636" width="0" style="14" hidden="1" customWidth="1"/>
    <col min="15637" max="15637" width="21.5703125" style="14" customWidth="1"/>
    <col min="15638" max="15638" width="11.7109375" style="14" bestFit="1" customWidth="1"/>
    <col min="15639" max="15639" width="22.5703125" style="14" customWidth="1"/>
    <col min="15640" max="15640" width="10.140625" style="14" customWidth="1"/>
    <col min="15641" max="15641" width="15.28515625" style="14" customWidth="1"/>
    <col min="15642" max="16384" width="9.140625" style="14"/>
  </cols>
  <sheetData>
    <row r="1" spans="1:38" hidden="1" x14ac:dyDescent="0.2"/>
    <row r="2" spans="1:38" hidden="1" x14ac:dyDescent="0.2"/>
    <row r="3" spans="1:38" ht="29.25" customHeight="1" x14ac:dyDescent="0.2">
      <c r="A3" s="14"/>
      <c r="B3" s="14"/>
      <c r="C3" s="13"/>
      <c r="G3" s="37"/>
      <c r="H3" s="37"/>
      <c r="I3" s="37"/>
      <c r="J3" s="37"/>
      <c r="L3" s="630" t="s">
        <v>210</v>
      </c>
      <c r="M3" s="630"/>
      <c r="N3" s="626"/>
      <c r="P3" s="11"/>
      <c r="Q3" s="16">
        <v>1230737</v>
      </c>
      <c r="R3" s="524">
        <v>1.0069999999999999</v>
      </c>
      <c r="S3" s="525">
        <v>20456.900000000001</v>
      </c>
      <c r="T3" s="525"/>
      <c r="U3" s="525">
        <v>20600.099999999999</v>
      </c>
      <c r="V3" s="525">
        <v>25353303200</v>
      </c>
      <c r="W3" s="37"/>
      <c r="Y3" s="25"/>
      <c r="Z3" s="579" t="s">
        <v>222</v>
      </c>
      <c r="AA3" s="82"/>
    </row>
    <row r="4" spans="1:38" ht="30" x14ac:dyDescent="0.2">
      <c r="A4" s="208"/>
      <c r="B4" s="208"/>
      <c r="C4" s="77"/>
      <c r="D4" s="77"/>
      <c r="E4" s="77"/>
      <c r="G4" s="37"/>
      <c r="H4" s="37"/>
      <c r="I4" s="37"/>
      <c r="J4" s="37"/>
      <c r="L4" s="587"/>
      <c r="M4" s="587"/>
      <c r="N4" s="627"/>
      <c r="O4" s="77"/>
      <c r="P4" s="77"/>
      <c r="Q4" s="77"/>
      <c r="R4" s="524">
        <v>1.0069999999999999</v>
      </c>
      <c r="S4" s="525">
        <v>433.7</v>
      </c>
      <c r="T4" s="525"/>
      <c r="U4" s="525">
        <v>436.74</v>
      </c>
      <c r="V4" s="525">
        <v>537507031</v>
      </c>
      <c r="W4" s="37"/>
      <c r="X4" s="527"/>
      <c r="Y4" s="527"/>
      <c r="Z4" s="527"/>
      <c r="AA4" s="83"/>
    </row>
    <row r="5" spans="1:38" s="208" customFormat="1" ht="45.75" customHeight="1" x14ac:dyDescent="0.2">
      <c r="A5" s="629"/>
      <c r="B5" s="628"/>
      <c r="C5" s="630"/>
      <c r="D5" s="630"/>
      <c r="E5" s="630"/>
      <c r="F5" s="630"/>
      <c r="G5" s="630"/>
      <c r="H5" s="630"/>
      <c r="I5" s="630"/>
      <c r="J5" s="630"/>
      <c r="L5" s="596" t="s">
        <v>98</v>
      </c>
      <c r="M5" s="588" t="s">
        <v>0</v>
      </c>
      <c r="N5" s="597" t="s">
        <v>1</v>
      </c>
      <c r="O5" s="663" t="s">
        <v>208</v>
      </c>
      <c r="P5" s="663"/>
      <c r="Q5" s="663"/>
      <c r="R5" s="663"/>
      <c r="S5" s="663"/>
      <c r="T5" s="663"/>
      <c r="U5" s="663"/>
      <c r="V5" s="663"/>
      <c r="W5" s="635" t="s">
        <v>144</v>
      </c>
      <c r="X5" s="613" t="s">
        <v>211</v>
      </c>
      <c r="Y5" s="614"/>
      <c r="Z5" s="614"/>
      <c r="AA5" s="614"/>
      <c r="AB5" s="614"/>
      <c r="AC5" s="614"/>
      <c r="AD5" s="614"/>
      <c r="AE5" s="614"/>
      <c r="AF5" s="664" t="s">
        <v>137</v>
      </c>
      <c r="AG5" s="665"/>
      <c r="AH5" s="665"/>
      <c r="AI5" s="665"/>
      <c r="AJ5" s="665"/>
      <c r="AK5" s="666"/>
      <c r="AL5" s="667" t="s">
        <v>150</v>
      </c>
    </row>
    <row r="6" spans="1:38" ht="90.75" customHeight="1" x14ac:dyDescent="0.2">
      <c r="A6" s="629"/>
      <c r="B6" s="628"/>
      <c r="C6" s="631"/>
      <c r="D6" s="628"/>
      <c r="E6" s="628"/>
      <c r="F6" s="628"/>
      <c r="G6" s="628"/>
      <c r="H6" s="628"/>
      <c r="I6" s="628"/>
      <c r="J6" s="628"/>
      <c r="L6" s="596"/>
      <c r="M6" s="658"/>
      <c r="N6" s="597"/>
      <c r="O6" s="618" t="s">
        <v>170</v>
      </c>
      <c r="P6" s="597" t="s">
        <v>102</v>
      </c>
      <c r="Q6" s="597"/>
      <c r="R6" s="597" t="s">
        <v>2</v>
      </c>
      <c r="S6" s="597" t="s">
        <v>3</v>
      </c>
      <c r="T6" s="597" t="s">
        <v>198</v>
      </c>
      <c r="U6" s="597" t="s">
        <v>199</v>
      </c>
      <c r="V6" s="603" t="s">
        <v>200</v>
      </c>
      <c r="W6" s="636"/>
      <c r="X6" s="597" t="s">
        <v>4</v>
      </c>
      <c r="Y6" s="597" t="s">
        <v>5</v>
      </c>
      <c r="Z6" s="612" t="s">
        <v>6</v>
      </c>
      <c r="AA6" s="597" t="s">
        <v>146</v>
      </c>
      <c r="AB6" s="597"/>
      <c r="AC6" s="597" t="s">
        <v>201</v>
      </c>
      <c r="AD6" s="597" t="s">
        <v>202</v>
      </c>
      <c r="AE6" s="612" t="s">
        <v>9</v>
      </c>
      <c r="AF6" s="597" t="s">
        <v>138</v>
      </c>
      <c r="AG6" s="597"/>
      <c r="AH6" s="590" t="s">
        <v>139</v>
      </c>
      <c r="AI6" s="605"/>
      <c r="AJ6" s="591"/>
      <c r="AK6" s="657" t="s">
        <v>13</v>
      </c>
      <c r="AL6" s="668"/>
    </row>
    <row r="7" spans="1:38" ht="141" customHeight="1" x14ac:dyDescent="0.2">
      <c r="A7" s="629"/>
      <c r="B7" s="628"/>
      <c r="C7" s="631"/>
      <c r="D7" s="526"/>
      <c r="E7" s="526"/>
      <c r="F7" s="628"/>
      <c r="G7" s="628"/>
      <c r="H7" s="628"/>
      <c r="I7" s="628"/>
      <c r="J7" s="628"/>
      <c r="L7" s="596"/>
      <c r="M7" s="589"/>
      <c r="N7" s="597"/>
      <c r="O7" s="618"/>
      <c r="P7" s="520" t="s">
        <v>15</v>
      </c>
      <c r="Q7" s="520" t="s">
        <v>111</v>
      </c>
      <c r="R7" s="597"/>
      <c r="S7" s="597"/>
      <c r="T7" s="597"/>
      <c r="U7" s="597"/>
      <c r="V7" s="603"/>
      <c r="W7" s="637"/>
      <c r="X7" s="597"/>
      <c r="Y7" s="597"/>
      <c r="Z7" s="612"/>
      <c r="AA7" s="520" t="s">
        <v>17</v>
      </c>
      <c r="AB7" s="520" t="s">
        <v>111</v>
      </c>
      <c r="AC7" s="597"/>
      <c r="AD7" s="597"/>
      <c r="AE7" s="612"/>
      <c r="AF7" s="520" t="s">
        <v>19</v>
      </c>
      <c r="AG7" s="520" t="s">
        <v>136</v>
      </c>
      <c r="AH7" s="520" t="s">
        <v>99</v>
      </c>
      <c r="AI7" s="520" t="s">
        <v>100</v>
      </c>
      <c r="AJ7" s="520" t="s">
        <v>103</v>
      </c>
      <c r="AK7" s="657"/>
      <c r="AL7" s="669"/>
    </row>
    <row r="8" spans="1:38" s="11" customFormat="1" ht="25.5" customHeight="1" x14ac:dyDescent="0.2">
      <c r="B8" s="526"/>
      <c r="D8" s="526"/>
      <c r="F8" s="526"/>
      <c r="I8" s="526"/>
      <c r="L8" s="524" t="s">
        <v>21</v>
      </c>
      <c r="M8" s="520">
        <v>1</v>
      </c>
      <c r="N8" s="524">
        <v>3</v>
      </c>
      <c r="O8" s="520">
        <v>4</v>
      </c>
      <c r="P8" s="524">
        <v>5</v>
      </c>
      <c r="Q8" s="520">
        <v>6</v>
      </c>
      <c r="R8" s="524">
        <v>7</v>
      </c>
      <c r="S8" s="524">
        <v>8</v>
      </c>
      <c r="T8" s="520">
        <v>9</v>
      </c>
      <c r="U8" s="524">
        <v>10</v>
      </c>
      <c r="V8" s="524">
        <v>11</v>
      </c>
      <c r="W8" s="524"/>
      <c r="X8" s="524">
        <v>12</v>
      </c>
      <c r="Y8" s="524">
        <v>13</v>
      </c>
      <c r="Z8" s="1">
        <v>14</v>
      </c>
      <c r="AA8" s="524">
        <v>15</v>
      </c>
      <c r="AB8" s="524">
        <v>16</v>
      </c>
      <c r="AC8" s="524">
        <v>17</v>
      </c>
      <c r="AD8" s="524">
        <v>18</v>
      </c>
      <c r="AE8" s="1">
        <v>19</v>
      </c>
      <c r="AF8" s="524"/>
      <c r="AG8" s="524"/>
      <c r="AH8" s="524"/>
      <c r="AI8" s="524"/>
      <c r="AJ8" s="524"/>
      <c r="AK8" s="325"/>
      <c r="AL8" s="368"/>
    </row>
    <row r="9" spans="1:38" s="24" customFormat="1" ht="32.25" customHeight="1" x14ac:dyDescent="0.2">
      <c r="A9" s="29"/>
      <c r="B9" s="497"/>
      <c r="C9" s="12"/>
      <c r="D9" s="498"/>
      <c r="E9" s="48"/>
      <c r="F9" s="312"/>
      <c r="G9" s="312"/>
      <c r="H9" s="499"/>
      <c r="I9" s="499"/>
      <c r="J9" s="312"/>
      <c r="L9" s="5">
        <v>1</v>
      </c>
      <c r="M9" s="42" t="s">
        <v>22</v>
      </c>
      <c r="N9" s="43" t="s">
        <v>23</v>
      </c>
      <c r="O9" s="7">
        <v>1230737</v>
      </c>
      <c r="P9" s="382">
        <v>0.28999999999999998</v>
      </c>
      <c r="Q9" s="3">
        <v>356914</v>
      </c>
      <c r="R9" s="4">
        <v>4116.8999999999996</v>
      </c>
      <c r="S9" s="4">
        <v>4145.72</v>
      </c>
      <c r="T9" s="362">
        <v>1193.9000000000001</v>
      </c>
      <c r="U9" s="4">
        <v>1202.26</v>
      </c>
      <c r="V9" s="183">
        <v>1479665508.0799999</v>
      </c>
      <c r="W9" s="543">
        <v>1202.2597094911423</v>
      </c>
      <c r="X9" s="4"/>
      <c r="Y9" s="4"/>
      <c r="Z9" s="4">
        <v>1479665508.0799999</v>
      </c>
      <c r="AA9" s="49">
        <v>0.28999999999999998</v>
      </c>
      <c r="AB9" s="3">
        <v>356914</v>
      </c>
      <c r="AC9" s="4">
        <v>4145.72</v>
      </c>
      <c r="AD9" s="4">
        <v>1202.26</v>
      </c>
      <c r="AE9" s="4">
        <v>1479665508.0799999</v>
      </c>
      <c r="AF9" s="44">
        <v>0</v>
      </c>
      <c r="AG9" s="32">
        <v>0</v>
      </c>
      <c r="AH9" s="32">
        <v>0</v>
      </c>
      <c r="AI9" s="32">
        <v>0</v>
      </c>
      <c r="AJ9" s="53">
        <v>0</v>
      </c>
      <c r="AK9" s="320">
        <v>100</v>
      </c>
      <c r="AL9" s="369">
        <v>1479665.5</v>
      </c>
    </row>
    <row r="10" spans="1:38" s="24" customFormat="1" hidden="1" x14ac:dyDescent="0.2">
      <c r="B10" s="293"/>
      <c r="C10" s="551"/>
      <c r="D10" s="552"/>
      <c r="E10" s="161"/>
      <c r="F10" s="161"/>
      <c r="G10" s="161"/>
      <c r="H10" s="161"/>
      <c r="I10" s="161"/>
      <c r="J10" s="161"/>
      <c r="L10" s="442" t="s">
        <v>197</v>
      </c>
      <c r="M10" s="438" t="s">
        <v>188</v>
      </c>
      <c r="N10" s="461"/>
      <c r="O10" s="441">
        <v>1230737</v>
      </c>
      <c r="P10" s="553"/>
      <c r="Q10" s="440"/>
      <c r="R10" s="440"/>
      <c r="S10" s="440"/>
      <c r="T10" s="440"/>
      <c r="U10" s="440"/>
      <c r="V10" s="440"/>
      <c r="W10" s="328"/>
      <c r="X10" s="440"/>
      <c r="Y10" s="440"/>
      <c r="Z10" s="440"/>
      <c r="AA10" s="439"/>
      <c r="AB10" s="446">
        <v>0</v>
      </c>
      <c r="AC10" s="328"/>
      <c r="AD10" s="440"/>
      <c r="AE10" s="440"/>
      <c r="AF10" s="328"/>
      <c r="AG10" s="328"/>
      <c r="AH10" s="328"/>
      <c r="AI10" s="328"/>
      <c r="AJ10" s="365"/>
      <c r="AK10" s="440"/>
      <c r="AL10" s="455"/>
    </row>
    <row r="11" spans="1:38" s="24" customFormat="1" ht="46.5" customHeight="1" x14ac:dyDescent="0.2">
      <c r="A11" s="29"/>
      <c r="B11" s="521"/>
      <c r="C11" s="12"/>
      <c r="D11" s="500"/>
      <c r="E11" s="312"/>
      <c r="F11" s="312"/>
      <c r="G11" s="312"/>
      <c r="H11" s="312"/>
      <c r="I11" s="312"/>
      <c r="J11" s="312"/>
      <c r="L11" s="131">
        <v>2</v>
      </c>
      <c r="M11" s="132" t="s">
        <v>62</v>
      </c>
      <c r="N11" s="133"/>
      <c r="O11" s="134">
        <v>1230737</v>
      </c>
      <c r="P11" s="430" t="s">
        <v>26</v>
      </c>
      <c r="Q11" s="114" t="s">
        <v>26</v>
      </c>
      <c r="R11" s="114" t="s">
        <v>26</v>
      </c>
      <c r="S11" s="114" t="s">
        <v>26</v>
      </c>
      <c r="T11" s="114" t="s">
        <v>26</v>
      </c>
      <c r="U11" s="114" t="s">
        <v>26</v>
      </c>
      <c r="V11" s="114">
        <v>9702923394.2300014</v>
      </c>
      <c r="W11" s="544">
        <v>7883.8317156549301</v>
      </c>
      <c r="X11" s="114">
        <v>2349849.4700000002</v>
      </c>
      <c r="Y11" s="114">
        <v>5977586.6399999997</v>
      </c>
      <c r="Z11" s="114">
        <v>8897990375.1400013</v>
      </c>
      <c r="AA11" s="115" t="s">
        <v>26</v>
      </c>
      <c r="AB11" s="116" t="s">
        <v>26</v>
      </c>
      <c r="AC11" s="116" t="s">
        <v>26</v>
      </c>
      <c r="AD11" s="114" t="s">
        <v>26</v>
      </c>
      <c r="AE11" s="114">
        <v>9711250830.3400021</v>
      </c>
      <c r="AF11" s="116" t="s">
        <v>26</v>
      </c>
      <c r="AG11" s="116" t="s">
        <v>26</v>
      </c>
      <c r="AH11" s="116" t="s">
        <v>26</v>
      </c>
      <c r="AI11" s="116" t="s">
        <v>26</v>
      </c>
      <c r="AJ11" s="113">
        <v>8327436.1100006104</v>
      </c>
      <c r="AK11" s="114"/>
      <c r="AL11" s="369">
        <v>9711250.8000000007</v>
      </c>
    </row>
    <row r="12" spans="1:38" ht="46.5" hidden="1" customHeight="1" x14ac:dyDescent="0.2">
      <c r="B12" s="502"/>
      <c r="C12" s="13"/>
      <c r="D12" s="549"/>
      <c r="E12" s="37"/>
      <c r="F12" s="37"/>
      <c r="G12" s="37"/>
      <c r="H12" s="37"/>
      <c r="I12" s="37"/>
      <c r="J12" s="37"/>
      <c r="L12" s="531"/>
      <c r="M12" s="141" t="s">
        <v>193</v>
      </c>
      <c r="N12" s="550"/>
      <c r="O12" s="143">
        <v>1230737</v>
      </c>
      <c r="P12" s="534"/>
      <c r="Q12" s="143"/>
      <c r="R12" s="116"/>
      <c r="S12" s="116"/>
      <c r="T12" s="116"/>
      <c r="U12" s="116"/>
      <c r="V12" s="116"/>
      <c r="W12" s="544"/>
      <c r="X12" s="116"/>
      <c r="Y12" s="116"/>
      <c r="Z12" s="116"/>
      <c r="AA12" s="534"/>
      <c r="AB12" s="143"/>
      <c r="AC12" s="116"/>
      <c r="AD12" s="116"/>
      <c r="AE12" s="116"/>
      <c r="AF12" s="116"/>
      <c r="AG12" s="116"/>
      <c r="AH12" s="116"/>
      <c r="AI12" s="116"/>
      <c r="AJ12" s="180"/>
      <c r="AK12" s="116"/>
      <c r="AL12" s="404">
        <v>0</v>
      </c>
    </row>
    <row r="13" spans="1:38" s="24" customFormat="1" ht="46.5" customHeight="1" x14ac:dyDescent="0.2">
      <c r="A13" s="29"/>
      <c r="B13" s="521"/>
      <c r="C13" s="12"/>
      <c r="D13" s="500"/>
      <c r="E13" s="312"/>
      <c r="F13" s="312"/>
      <c r="G13" s="312"/>
      <c r="H13" s="312"/>
      <c r="I13" s="312"/>
      <c r="J13" s="312"/>
      <c r="L13" s="131">
        <v>3</v>
      </c>
      <c r="M13" s="132" t="s">
        <v>24</v>
      </c>
      <c r="N13" s="133" t="s">
        <v>25</v>
      </c>
      <c r="O13" s="134">
        <v>1230737</v>
      </c>
      <c r="P13" s="430">
        <v>2.8789069999999999</v>
      </c>
      <c r="Q13" s="134">
        <v>3543177</v>
      </c>
      <c r="R13" s="114" t="s">
        <v>26</v>
      </c>
      <c r="S13" s="114" t="s">
        <v>26</v>
      </c>
      <c r="T13" s="114">
        <v>3060.3</v>
      </c>
      <c r="U13" s="114">
        <v>3081.7</v>
      </c>
      <c r="V13" s="114">
        <v>3792767036.1900005</v>
      </c>
      <c r="W13" s="544">
        <v>3081.7039190257551</v>
      </c>
      <c r="X13" s="114"/>
      <c r="Y13" s="114"/>
      <c r="Z13" s="114">
        <v>3792767036.1900005</v>
      </c>
      <c r="AA13" s="115">
        <v>2.8789069999999999</v>
      </c>
      <c r="AB13" s="143">
        <v>3543177</v>
      </c>
      <c r="AC13" s="116">
        <v>1070.44</v>
      </c>
      <c r="AD13" s="114">
        <v>3081.7</v>
      </c>
      <c r="AE13" s="114">
        <v>3792767036.1900005</v>
      </c>
      <c r="AF13" s="180">
        <v>0</v>
      </c>
      <c r="AG13" s="180">
        <v>0</v>
      </c>
      <c r="AH13" s="180"/>
      <c r="AI13" s="180">
        <v>0</v>
      </c>
      <c r="AJ13" s="113">
        <v>0</v>
      </c>
      <c r="AK13" s="114"/>
      <c r="AL13" s="369">
        <v>3792767</v>
      </c>
    </row>
    <row r="14" spans="1:38" ht="26.25" customHeight="1" x14ac:dyDescent="0.2">
      <c r="A14" s="501"/>
      <c r="B14" s="502"/>
      <c r="C14" s="13"/>
      <c r="D14" s="503"/>
      <c r="E14" s="504"/>
      <c r="F14" s="37"/>
      <c r="G14" s="37"/>
      <c r="H14" s="37"/>
      <c r="I14" s="37"/>
      <c r="J14" s="37"/>
      <c r="L14" s="33" t="s">
        <v>53</v>
      </c>
      <c r="M14" s="21" t="s">
        <v>63</v>
      </c>
      <c r="N14" s="54" t="s">
        <v>25</v>
      </c>
      <c r="O14" s="16">
        <v>1230737</v>
      </c>
      <c r="P14" s="379">
        <v>2.1789040000000002</v>
      </c>
      <c r="Q14" s="19">
        <v>2681658</v>
      </c>
      <c r="R14" s="582">
        <v>437.8</v>
      </c>
      <c r="S14" s="525">
        <v>440.86</v>
      </c>
      <c r="T14" s="525">
        <v>953.9</v>
      </c>
      <c r="U14" s="525">
        <v>960.59</v>
      </c>
      <c r="V14" s="273">
        <v>1182235745.8800001</v>
      </c>
      <c r="W14" s="273"/>
      <c r="X14" s="570"/>
      <c r="Y14" s="570"/>
      <c r="Z14" s="2">
        <v>1182235745.8800001</v>
      </c>
      <c r="AA14" s="379">
        <v>2.1789040000000002</v>
      </c>
      <c r="AB14" s="19">
        <v>2681658</v>
      </c>
      <c r="AC14" s="360">
        <v>440.86</v>
      </c>
      <c r="AD14" s="360">
        <v>960.59</v>
      </c>
      <c r="AE14" s="2">
        <v>1182235745.8800001</v>
      </c>
      <c r="AF14" s="20"/>
      <c r="AG14" s="76">
        <v>0</v>
      </c>
      <c r="AH14" s="20">
        <v>0</v>
      </c>
      <c r="AI14" s="28">
        <v>0</v>
      </c>
      <c r="AJ14" s="30">
        <v>0</v>
      </c>
      <c r="AK14" s="320">
        <v>100</v>
      </c>
      <c r="AL14" s="369">
        <v>1182235.7</v>
      </c>
    </row>
    <row r="15" spans="1:38" s="29" customFormat="1" ht="27" customHeight="1" x14ac:dyDescent="0.2">
      <c r="B15" s="576"/>
      <c r="C15" s="12"/>
      <c r="D15" s="500"/>
      <c r="E15" s="312"/>
      <c r="F15" s="312"/>
      <c r="G15" s="312"/>
      <c r="H15" s="312"/>
      <c r="I15" s="312"/>
      <c r="J15" s="312"/>
      <c r="L15" s="131"/>
      <c r="M15" s="132" t="s">
        <v>169</v>
      </c>
      <c r="N15" s="133"/>
      <c r="O15" s="134">
        <v>1230737</v>
      </c>
      <c r="P15" s="430"/>
      <c r="Q15" s="114"/>
      <c r="R15" s="114"/>
      <c r="S15" s="114"/>
      <c r="T15" s="114"/>
      <c r="U15" s="114"/>
      <c r="V15" s="114"/>
      <c r="W15" s="116"/>
      <c r="X15" s="114"/>
      <c r="Y15" s="114"/>
      <c r="Z15" s="114"/>
      <c r="AA15" s="430">
        <v>5.62E-4</v>
      </c>
      <c r="AB15" s="134">
        <v>692</v>
      </c>
      <c r="AC15" s="139">
        <v>1518.39</v>
      </c>
      <c r="AD15" s="139">
        <v>0.85</v>
      </c>
      <c r="AE15" s="114">
        <v>1050725.8799999999</v>
      </c>
      <c r="AF15" s="116"/>
      <c r="AG15" s="116"/>
      <c r="AH15" s="116"/>
      <c r="AI15" s="116"/>
      <c r="AJ15" s="113"/>
      <c r="AK15" s="114"/>
      <c r="AL15" s="369">
        <v>1050.7</v>
      </c>
    </row>
    <row r="16" spans="1:38" ht="37.5" x14ac:dyDescent="0.2">
      <c r="A16" s="501"/>
      <c r="B16" s="502"/>
      <c r="C16" s="13"/>
      <c r="D16" s="503"/>
      <c r="E16" s="504"/>
      <c r="F16" s="37"/>
      <c r="G16" s="37"/>
      <c r="H16" s="37"/>
      <c r="I16" s="37"/>
      <c r="J16" s="37"/>
      <c r="L16" s="33" t="s">
        <v>171</v>
      </c>
      <c r="M16" s="21" t="s">
        <v>27</v>
      </c>
      <c r="N16" s="54" t="s">
        <v>28</v>
      </c>
      <c r="O16" s="16">
        <v>1230737</v>
      </c>
      <c r="P16" s="379">
        <v>0.31141200000000002</v>
      </c>
      <c r="Q16" s="19">
        <v>383266</v>
      </c>
      <c r="R16" s="582">
        <v>2518.8000000000002</v>
      </c>
      <c r="S16" s="525">
        <v>2536.4299999999998</v>
      </c>
      <c r="T16" s="525">
        <v>784.4</v>
      </c>
      <c r="U16" s="525">
        <v>789.87</v>
      </c>
      <c r="V16" s="273">
        <v>972127380.38</v>
      </c>
      <c r="W16" s="273"/>
      <c r="X16" s="570"/>
      <c r="Y16" s="570"/>
      <c r="Z16" s="2">
        <v>972127380.38</v>
      </c>
      <c r="AA16" s="379">
        <v>0.31141200000000002</v>
      </c>
      <c r="AB16" s="19">
        <v>383266</v>
      </c>
      <c r="AC16" s="360">
        <v>2536.4299999999998</v>
      </c>
      <c r="AD16" s="360">
        <v>789.87</v>
      </c>
      <c r="AE16" s="2">
        <v>972127380.38</v>
      </c>
      <c r="AF16" s="20">
        <v>0</v>
      </c>
      <c r="AG16" s="76">
        <v>0</v>
      </c>
      <c r="AH16" s="20">
        <v>0</v>
      </c>
      <c r="AI16" s="28">
        <v>0</v>
      </c>
      <c r="AJ16" s="30">
        <v>0</v>
      </c>
      <c r="AK16" s="320">
        <v>100</v>
      </c>
      <c r="AL16" s="369">
        <v>972127.4</v>
      </c>
    </row>
    <row r="17" spans="1:38" ht="37.5" x14ac:dyDescent="0.2">
      <c r="A17" s="501"/>
      <c r="B17" s="502"/>
      <c r="C17" s="13"/>
      <c r="D17" s="503"/>
      <c r="E17" s="504"/>
      <c r="F17" s="37"/>
      <c r="G17" s="37"/>
      <c r="H17" s="37"/>
      <c r="I17" s="37"/>
      <c r="J17" s="37"/>
      <c r="L17" s="33" t="s">
        <v>172</v>
      </c>
      <c r="M17" s="21" t="s">
        <v>48</v>
      </c>
      <c r="N17" s="54" t="s">
        <v>28</v>
      </c>
      <c r="O17" s="16">
        <v>1230737</v>
      </c>
      <c r="P17" s="379">
        <v>0.38859100000000002</v>
      </c>
      <c r="Q17" s="19">
        <v>478253</v>
      </c>
      <c r="R17" s="582">
        <v>3402</v>
      </c>
      <c r="S17" s="525">
        <v>3425.81</v>
      </c>
      <c r="T17" s="525">
        <v>1322</v>
      </c>
      <c r="U17" s="525">
        <v>1331.24</v>
      </c>
      <c r="V17" s="273">
        <v>1638403909.9300001</v>
      </c>
      <c r="W17" s="273"/>
      <c r="X17" s="570"/>
      <c r="Y17" s="570"/>
      <c r="Z17" s="2">
        <v>1638403909.9300001</v>
      </c>
      <c r="AA17" s="379">
        <v>0.38859100000000002</v>
      </c>
      <c r="AB17" s="19">
        <v>478253</v>
      </c>
      <c r="AC17" s="360">
        <v>3425.81</v>
      </c>
      <c r="AD17" s="360">
        <v>1331.24</v>
      </c>
      <c r="AE17" s="2">
        <v>1638403909.9300001</v>
      </c>
      <c r="AF17" s="20">
        <v>0</v>
      </c>
      <c r="AG17" s="76">
        <v>0</v>
      </c>
      <c r="AH17" s="20">
        <v>0</v>
      </c>
      <c r="AI17" s="28">
        <v>0</v>
      </c>
      <c r="AJ17" s="30">
        <v>0</v>
      </c>
      <c r="AK17" s="320">
        <v>100</v>
      </c>
      <c r="AL17" s="369">
        <v>1638403.9</v>
      </c>
    </row>
    <row r="18" spans="1:38" ht="42" customHeight="1" x14ac:dyDescent="0.2">
      <c r="A18" s="501"/>
      <c r="B18" s="502"/>
      <c r="C18" s="13"/>
      <c r="D18" s="503"/>
      <c r="E18" s="504"/>
      <c r="F18" s="37"/>
      <c r="G18" s="37"/>
      <c r="H18" s="37"/>
      <c r="I18" s="37"/>
      <c r="J18" s="37"/>
      <c r="L18" s="33" t="s">
        <v>173</v>
      </c>
      <c r="M18" s="21" t="s">
        <v>78</v>
      </c>
      <c r="N18" s="54" t="s">
        <v>28</v>
      </c>
      <c r="O18" s="16">
        <v>1230737</v>
      </c>
      <c r="P18" s="379">
        <v>5.0757999999999998E-2</v>
      </c>
      <c r="Q18" s="19">
        <v>62470</v>
      </c>
      <c r="R18" s="582">
        <v>1323.8</v>
      </c>
      <c r="S18" s="525">
        <v>1333.07</v>
      </c>
      <c r="T18" s="525">
        <v>67.2</v>
      </c>
      <c r="U18" s="525">
        <v>67.66</v>
      </c>
      <c r="V18" s="273">
        <v>83276882.900000006</v>
      </c>
      <c r="W18" s="273"/>
      <c r="X18" s="570"/>
      <c r="Y18" s="570"/>
      <c r="Z18" s="2">
        <v>83276882.900000006</v>
      </c>
      <c r="AA18" s="379">
        <v>5.0757999999999998E-2</v>
      </c>
      <c r="AB18" s="19">
        <v>62470</v>
      </c>
      <c r="AC18" s="360">
        <v>1333.07</v>
      </c>
      <c r="AD18" s="360">
        <v>67.66</v>
      </c>
      <c r="AE18" s="2">
        <v>83276882.900000006</v>
      </c>
      <c r="AF18" s="20">
        <v>0</v>
      </c>
      <c r="AG18" s="76">
        <v>0</v>
      </c>
      <c r="AH18" s="20">
        <v>0</v>
      </c>
      <c r="AI18" s="28">
        <v>0</v>
      </c>
      <c r="AJ18" s="30">
        <v>0</v>
      </c>
      <c r="AK18" s="320">
        <v>100</v>
      </c>
      <c r="AL18" s="369">
        <v>83276.899999999994</v>
      </c>
    </row>
    <row r="19" spans="1:38" ht="37.5" x14ac:dyDescent="0.2">
      <c r="A19" s="501"/>
      <c r="B19" s="502"/>
      <c r="C19" s="13"/>
      <c r="D19" s="503"/>
      <c r="E19" s="504"/>
      <c r="F19" s="37"/>
      <c r="G19" s="37"/>
      <c r="H19" s="37"/>
      <c r="I19" s="37"/>
      <c r="J19" s="37"/>
      <c r="L19" s="33" t="s">
        <v>206</v>
      </c>
      <c r="M19" s="21" t="s">
        <v>205</v>
      </c>
      <c r="N19" s="54" t="s">
        <v>28</v>
      </c>
      <c r="O19" s="16">
        <v>1230737</v>
      </c>
      <c r="P19" s="379">
        <v>9.7367999999999996E-2</v>
      </c>
      <c r="Q19" s="19">
        <v>119834</v>
      </c>
      <c r="R19" s="582">
        <v>1384.2</v>
      </c>
      <c r="S19" s="575">
        <v>1393.89</v>
      </c>
      <c r="T19" s="575">
        <v>134.80000000000001</v>
      </c>
      <c r="U19" s="575">
        <v>135.72</v>
      </c>
      <c r="V19" s="273">
        <f t="shared" ref="V19:V21" si="0">ROUND(Q19*S19,2)</f>
        <v>167035414.25999999</v>
      </c>
      <c r="W19" s="273"/>
      <c r="X19" s="586"/>
      <c r="Y19" s="586"/>
      <c r="Z19" s="2">
        <f t="shared" ref="Z19:Z21" si="1">V19+Y19+X19</f>
        <v>167035414.25999999</v>
      </c>
      <c r="AA19" s="379">
        <f t="shared" ref="AA19:AA21" si="2">P19</f>
        <v>9.7367999999999996E-2</v>
      </c>
      <c r="AB19" s="19">
        <f t="shared" ref="AB19:AB21" si="3">ROUND(AA19*O19,0)</f>
        <v>119834</v>
      </c>
      <c r="AC19" s="360">
        <f>ROUND(AD19/AA19,2)</f>
        <v>1393.89</v>
      </c>
      <c r="AD19" s="360">
        <f t="shared" ref="AD19:AD21" si="4">ROUND(AE19/O19,2)</f>
        <v>135.72</v>
      </c>
      <c r="AE19" s="2">
        <f t="shared" ref="AE19:AE21" si="5">Z19</f>
        <v>167035414.25999999</v>
      </c>
      <c r="AF19" s="20">
        <v>0</v>
      </c>
      <c r="AG19" s="76">
        <v>0</v>
      </c>
      <c r="AH19" s="20">
        <v>0</v>
      </c>
      <c r="AI19" s="28">
        <v>0</v>
      </c>
      <c r="AJ19" s="30">
        <v>0</v>
      </c>
      <c r="AK19" s="320">
        <v>100</v>
      </c>
      <c r="AL19" s="369">
        <v>167035.4</v>
      </c>
    </row>
    <row r="20" spans="1:38" ht="37.5" x14ac:dyDescent="0.2">
      <c r="A20" s="501"/>
      <c r="B20" s="502"/>
      <c r="C20" s="13"/>
      <c r="D20" s="503"/>
      <c r="E20" s="504"/>
      <c r="F20" s="37"/>
      <c r="G20" s="37"/>
      <c r="H20" s="37"/>
      <c r="I20" s="37"/>
      <c r="J20" s="37"/>
      <c r="L20" s="33" t="s">
        <v>216</v>
      </c>
      <c r="M20" s="21" t="s">
        <v>218</v>
      </c>
      <c r="N20" s="54" t="s">
        <v>28</v>
      </c>
      <c r="O20" s="16">
        <v>1230737</v>
      </c>
      <c r="P20" s="379">
        <v>6.5199999999999994E-2</v>
      </c>
      <c r="Q20" s="19">
        <v>80244</v>
      </c>
      <c r="R20" s="582">
        <v>1886.7</v>
      </c>
      <c r="S20" s="575">
        <v>1899.91</v>
      </c>
      <c r="T20" s="575">
        <v>123</v>
      </c>
      <c r="U20" s="575">
        <v>123.87</v>
      </c>
      <c r="V20" s="273">
        <f>V19-V21</f>
        <v>152452041.85999998</v>
      </c>
      <c r="W20" s="273"/>
      <c r="X20" s="586"/>
      <c r="Y20" s="586"/>
      <c r="Z20" s="2">
        <f t="shared" si="1"/>
        <v>152452041.85999998</v>
      </c>
      <c r="AA20" s="379">
        <f t="shared" si="2"/>
        <v>6.5199999999999994E-2</v>
      </c>
      <c r="AB20" s="19">
        <f t="shared" si="3"/>
        <v>80244</v>
      </c>
      <c r="AC20" s="360">
        <f>ROUND(AD20/AA20,2)+0.06</f>
        <v>1899.9099999999999</v>
      </c>
      <c r="AD20" s="360">
        <f t="shared" si="4"/>
        <v>123.87</v>
      </c>
      <c r="AE20" s="2">
        <f t="shared" si="5"/>
        <v>152452041.85999998</v>
      </c>
      <c r="AF20" s="20">
        <v>0</v>
      </c>
      <c r="AG20" s="76">
        <v>0</v>
      </c>
      <c r="AH20" s="20">
        <v>0</v>
      </c>
      <c r="AI20" s="28">
        <v>0</v>
      </c>
      <c r="AJ20" s="30">
        <v>0</v>
      </c>
      <c r="AK20" s="320">
        <v>99.999999999999986</v>
      </c>
      <c r="AL20" s="369">
        <v>152456.4</v>
      </c>
    </row>
    <row r="21" spans="1:38" ht="37.5" x14ac:dyDescent="0.2">
      <c r="A21" s="501"/>
      <c r="B21" s="502"/>
      <c r="C21" s="13"/>
      <c r="D21" s="503"/>
      <c r="E21" s="504"/>
      <c r="F21" s="37"/>
      <c r="G21" s="37"/>
      <c r="H21" s="37"/>
      <c r="I21" s="37"/>
      <c r="J21" s="37"/>
      <c r="L21" s="33" t="s">
        <v>217</v>
      </c>
      <c r="M21" s="21" t="s">
        <v>219</v>
      </c>
      <c r="N21" s="54" t="s">
        <v>28</v>
      </c>
      <c r="O21" s="16">
        <v>1230737</v>
      </c>
      <c r="P21" s="379">
        <v>3.2168000000000002E-2</v>
      </c>
      <c r="Q21" s="19">
        <v>39590</v>
      </c>
      <c r="R21" s="582">
        <v>365.8</v>
      </c>
      <c r="S21" s="575">
        <v>368.36</v>
      </c>
      <c r="T21" s="575">
        <v>11.8</v>
      </c>
      <c r="U21" s="575">
        <v>11.85</v>
      </c>
      <c r="V21" s="273">
        <f t="shared" si="0"/>
        <v>14583372.4</v>
      </c>
      <c r="W21" s="273"/>
      <c r="X21" s="586"/>
      <c r="Y21" s="586"/>
      <c r="Z21" s="2">
        <f t="shared" si="1"/>
        <v>14583372.4</v>
      </c>
      <c r="AA21" s="379">
        <f t="shared" si="2"/>
        <v>3.2168000000000002E-2</v>
      </c>
      <c r="AB21" s="19">
        <f t="shared" si="3"/>
        <v>39590</v>
      </c>
      <c r="AC21" s="360">
        <f>ROUND(AD21/AA21,2)-0.02</f>
        <v>368.36</v>
      </c>
      <c r="AD21" s="360">
        <f t="shared" si="4"/>
        <v>11.85</v>
      </c>
      <c r="AE21" s="2">
        <f t="shared" si="5"/>
        <v>14583372.4</v>
      </c>
      <c r="AF21" s="20">
        <v>0</v>
      </c>
      <c r="AG21" s="76">
        <v>0</v>
      </c>
      <c r="AH21" s="20">
        <v>0</v>
      </c>
      <c r="AI21" s="28">
        <v>0</v>
      </c>
      <c r="AJ21" s="30">
        <v>0</v>
      </c>
      <c r="AK21" s="320">
        <v>100</v>
      </c>
      <c r="AL21" s="369">
        <v>14583.4</v>
      </c>
    </row>
    <row r="22" spans="1:38" s="24" customFormat="1" ht="45" customHeight="1" x14ac:dyDescent="0.2">
      <c r="A22" s="29"/>
      <c r="B22" s="521"/>
      <c r="C22" s="12"/>
      <c r="D22" s="507"/>
      <c r="E22" s="48"/>
      <c r="F22" s="312"/>
      <c r="G22" s="312"/>
      <c r="H22" s="312"/>
      <c r="I22" s="312"/>
      <c r="J22" s="312"/>
      <c r="L22" s="5">
        <v>4</v>
      </c>
      <c r="M22" s="45" t="s">
        <v>31</v>
      </c>
      <c r="N22" s="6" t="s">
        <v>25</v>
      </c>
      <c r="O22" s="7">
        <v>1230737</v>
      </c>
      <c r="P22" s="431">
        <v>0.54</v>
      </c>
      <c r="Q22" s="3">
        <v>664598</v>
      </c>
      <c r="R22" s="4">
        <v>940.3</v>
      </c>
      <c r="S22" s="4">
        <v>946.88</v>
      </c>
      <c r="T22" s="4">
        <v>507.8</v>
      </c>
      <c r="U22" s="4">
        <v>511.32</v>
      </c>
      <c r="V22" s="183">
        <v>629294554.24000001</v>
      </c>
      <c r="W22" s="542">
        <v>511.31521538720295</v>
      </c>
      <c r="X22" s="4"/>
      <c r="Y22" s="4"/>
      <c r="Z22" s="4">
        <v>629294554.24000001</v>
      </c>
      <c r="AA22" s="382">
        <v>0.54</v>
      </c>
      <c r="AB22" s="3">
        <v>664598</v>
      </c>
      <c r="AC22" s="4">
        <v>946.88</v>
      </c>
      <c r="AD22" s="4">
        <v>511.32</v>
      </c>
      <c r="AE22" s="4">
        <v>629294554.24000001</v>
      </c>
      <c r="AF22" s="32">
        <v>0</v>
      </c>
      <c r="AG22" s="32">
        <v>0</v>
      </c>
      <c r="AH22" s="32">
        <v>0</v>
      </c>
      <c r="AI22" s="32">
        <v>0</v>
      </c>
      <c r="AJ22" s="53">
        <v>0</v>
      </c>
      <c r="AK22" s="320">
        <v>100</v>
      </c>
      <c r="AL22" s="369">
        <v>629294.6</v>
      </c>
    </row>
    <row r="23" spans="1:38" s="24" customFormat="1" ht="58.5" customHeight="1" x14ac:dyDescent="0.2">
      <c r="A23" s="29"/>
      <c r="B23" s="521"/>
      <c r="C23" s="12"/>
      <c r="D23" s="507"/>
      <c r="E23" s="48"/>
      <c r="F23" s="312"/>
      <c r="G23" s="312"/>
      <c r="H23" s="312"/>
      <c r="I23" s="312"/>
      <c r="J23" s="312"/>
      <c r="L23" s="5">
        <v>5</v>
      </c>
      <c r="M23" s="45" t="s">
        <v>29</v>
      </c>
      <c r="N23" s="6" t="s">
        <v>30</v>
      </c>
      <c r="O23" s="7">
        <v>1230737</v>
      </c>
      <c r="P23" s="431">
        <v>1.713713</v>
      </c>
      <c r="Q23" s="3">
        <v>2109130</v>
      </c>
      <c r="R23" s="4">
        <v>2103.5</v>
      </c>
      <c r="S23" s="4">
        <v>2118.2199999999998</v>
      </c>
      <c r="T23" s="4">
        <v>3604.8</v>
      </c>
      <c r="U23" s="4">
        <v>3630.02</v>
      </c>
      <c r="V23" s="183">
        <v>4467601348.6000004</v>
      </c>
      <c r="W23" s="542">
        <v>3630.0211569165472</v>
      </c>
      <c r="X23" s="4">
        <v>2349849.4700000002</v>
      </c>
      <c r="Y23" s="4">
        <v>5977586.6399999997</v>
      </c>
      <c r="Z23" s="4">
        <v>4475928784.710001</v>
      </c>
      <c r="AA23" s="382">
        <v>1.713713</v>
      </c>
      <c r="AB23" s="3">
        <v>2109130</v>
      </c>
      <c r="AC23" s="4">
        <v>2122.17</v>
      </c>
      <c r="AD23" s="4">
        <v>3636.79</v>
      </c>
      <c r="AE23" s="4">
        <v>4475928784.710001</v>
      </c>
      <c r="AF23" s="32">
        <v>0</v>
      </c>
      <c r="AG23" s="32">
        <v>0</v>
      </c>
      <c r="AH23" s="32">
        <v>3.9500000000002728</v>
      </c>
      <c r="AI23" s="32">
        <v>6.7699999999999818</v>
      </c>
      <c r="AJ23" s="53">
        <v>8327436.1100006104</v>
      </c>
      <c r="AK23" s="320">
        <v>100.18647732530144</v>
      </c>
      <c r="AL23" s="369">
        <v>4475928.8</v>
      </c>
    </row>
    <row r="24" spans="1:38" s="24" customFormat="1" hidden="1" x14ac:dyDescent="0.2">
      <c r="B24" s="293"/>
      <c r="C24" s="551"/>
      <c r="D24" s="565"/>
      <c r="E24" s="88"/>
      <c r="F24" s="88"/>
      <c r="G24" s="88"/>
      <c r="H24" s="88"/>
      <c r="I24" s="566"/>
      <c r="J24" s="161"/>
      <c r="L24" s="442"/>
      <c r="M24" s="438" t="s">
        <v>188</v>
      </c>
      <c r="N24" s="136" t="s">
        <v>30</v>
      </c>
      <c r="O24" s="441">
        <v>1230737</v>
      </c>
      <c r="P24" s="450"/>
      <c r="Q24" s="444"/>
      <c r="R24" s="444"/>
      <c r="S24" s="444"/>
      <c r="T24" s="444"/>
      <c r="U24" s="445"/>
      <c r="V24" s="440"/>
      <c r="W24" s="440"/>
      <c r="X24" s="445"/>
      <c r="Y24" s="445"/>
      <c r="Z24" s="445"/>
      <c r="AA24" s="450"/>
      <c r="AB24" s="444"/>
      <c r="AC24" s="444"/>
      <c r="AD24" s="444"/>
      <c r="AE24" s="445"/>
      <c r="AF24" s="447"/>
      <c r="AG24" s="447"/>
      <c r="AH24" s="440"/>
      <c r="AI24" s="440"/>
      <c r="AJ24" s="365"/>
      <c r="AK24" s="447"/>
      <c r="AL24" s="455"/>
    </row>
    <row r="25" spans="1:38" s="24" customFormat="1" ht="67.5" customHeight="1" x14ac:dyDescent="0.2">
      <c r="A25" s="29"/>
      <c r="B25" s="521"/>
      <c r="C25" s="12"/>
      <c r="D25" s="508"/>
      <c r="E25" s="509"/>
      <c r="F25" s="509"/>
      <c r="G25" s="509"/>
      <c r="H25" s="509"/>
      <c r="I25" s="510"/>
      <c r="J25" s="312"/>
      <c r="L25" s="131"/>
      <c r="M25" s="132" t="s">
        <v>196</v>
      </c>
      <c r="N25" s="136"/>
      <c r="O25" s="134">
        <v>1230737</v>
      </c>
      <c r="P25" s="383">
        <v>0.31354300000000002</v>
      </c>
      <c r="Q25" s="109">
        <v>385889</v>
      </c>
      <c r="R25" s="109" t="s">
        <v>26</v>
      </c>
      <c r="S25" s="109" t="s">
        <v>26</v>
      </c>
      <c r="T25" s="109" t="s">
        <v>26</v>
      </c>
      <c r="U25" s="110" t="s">
        <v>26</v>
      </c>
      <c r="V25" s="114">
        <v>555237602.99000001</v>
      </c>
      <c r="W25" s="116"/>
      <c r="X25" s="110">
        <v>2349849.4700000002</v>
      </c>
      <c r="Y25" s="110">
        <v>2910611.6399999997</v>
      </c>
      <c r="Z25" s="110">
        <v>560498064.10000002</v>
      </c>
      <c r="AA25" s="383">
        <v>0.31354300000000002</v>
      </c>
      <c r="AB25" s="109">
        <v>385889</v>
      </c>
      <c r="AC25" s="109" t="s">
        <v>26</v>
      </c>
      <c r="AD25" s="109" t="s">
        <v>26</v>
      </c>
      <c r="AE25" s="110">
        <v>560498064.10000002</v>
      </c>
      <c r="AF25" s="112">
        <v>0</v>
      </c>
      <c r="AG25" s="112">
        <v>0</v>
      </c>
      <c r="AH25" s="116" t="s">
        <v>26</v>
      </c>
      <c r="AI25" s="116" t="s">
        <v>26</v>
      </c>
      <c r="AJ25" s="113">
        <v>5260461.1100000143</v>
      </c>
      <c r="AK25" s="112"/>
      <c r="AL25" s="369">
        <v>560498.1</v>
      </c>
    </row>
    <row r="26" spans="1:38" ht="33.75" customHeight="1" x14ac:dyDescent="0.2">
      <c r="A26" s="501"/>
      <c r="B26" s="502"/>
      <c r="C26" s="13"/>
      <c r="D26" s="511"/>
      <c r="E26" s="504"/>
      <c r="F26" s="37"/>
      <c r="G26" s="37"/>
      <c r="H26" s="37"/>
      <c r="I26" s="37"/>
      <c r="J26" s="37"/>
      <c r="L26" s="33" t="s">
        <v>79</v>
      </c>
      <c r="M26" s="21" t="s">
        <v>49</v>
      </c>
      <c r="N26" s="54" t="s">
        <v>52</v>
      </c>
      <c r="O26" s="16">
        <v>1230737</v>
      </c>
      <c r="P26" s="432">
        <v>5.0465000000000003E-2</v>
      </c>
      <c r="Q26" s="19">
        <v>62109</v>
      </c>
      <c r="R26" s="525">
        <v>3287.2</v>
      </c>
      <c r="S26" s="525">
        <v>3310.21</v>
      </c>
      <c r="T26" s="525">
        <v>165.9</v>
      </c>
      <c r="U26" s="360">
        <v>167.05</v>
      </c>
      <c r="V26" s="273">
        <v>205593832.88999999</v>
      </c>
      <c r="W26" s="273"/>
      <c r="X26" s="570"/>
      <c r="Y26" s="570"/>
      <c r="Z26" s="2">
        <v>205593832.88999999</v>
      </c>
      <c r="AA26" s="379">
        <v>5.0465000000000003E-2</v>
      </c>
      <c r="AB26" s="19">
        <v>62109</v>
      </c>
      <c r="AC26" s="360">
        <v>3310.2099999999996</v>
      </c>
      <c r="AD26" s="525">
        <v>167.05</v>
      </c>
      <c r="AE26" s="2">
        <v>205593832.88999999</v>
      </c>
      <c r="AF26" s="69">
        <v>0</v>
      </c>
      <c r="AG26" s="69">
        <v>0</v>
      </c>
      <c r="AH26" s="69">
        <v>0</v>
      </c>
      <c r="AI26" s="28">
        <v>0</v>
      </c>
      <c r="AJ26" s="70">
        <v>0</v>
      </c>
      <c r="AK26" s="321">
        <v>99.999999999999986</v>
      </c>
      <c r="AL26" s="369">
        <v>205593.8</v>
      </c>
    </row>
    <row r="27" spans="1:38" x14ac:dyDescent="0.2">
      <c r="A27" s="501"/>
      <c r="B27" s="502"/>
      <c r="C27" s="13"/>
      <c r="D27" s="511"/>
      <c r="E27" s="504"/>
      <c r="F27" s="37"/>
      <c r="G27" s="37"/>
      <c r="H27" s="37"/>
      <c r="I27" s="37"/>
      <c r="J27" s="37"/>
      <c r="L27" s="33" t="s">
        <v>81</v>
      </c>
      <c r="M27" s="21" t="s">
        <v>50</v>
      </c>
      <c r="N27" s="54" t="s">
        <v>52</v>
      </c>
      <c r="O27" s="16">
        <v>1230737</v>
      </c>
      <c r="P27" s="432">
        <v>1.8179000000000001E-2</v>
      </c>
      <c r="Q27" s="19">
        <v>22374</v>
      </c>
      <c r="R27" s="525">
        <v>4488.5</v>
      </c>
      <c r="S27" s="525">
        <v>4519.92</v>
      </c>
      <c r="T27" s="525">
        <v>81.599999999999994</v>
      </c>
      <c r="U27" s="360">
        <v>82.17</v>
      </c>
      <c r="V27" s="273">
        <v>101128690.08</v>
      </c>
      <c r="W27" s="273"/>
      <c r="X27" s="570"/>
      <c r="Y27" s="570"/>
      <c r="Z27" s="2">
        <v>101128690.08</v>
      </c>
      <c r="AA27" s="379">
        <v>1.8179000000000001E-2</v>
      </c>
      <c r="AB27" s="19">
        <v>22374</v>
      </c>
      <c r="AC27" s="360">
        <v>4519.92</v>
      </c>
      <c r="AD27" s="525">
        <v>82.17</v>
      </c>
      <c r="AE27" s="2">
        <v>101128690.08</v>
      </c>
      <c r="AF27" s="28">
        <v>0</v>
      </c>
      <c r="AG27" s="28">
        <v>0</v>
      </c>
      <c r="AH27" s="28">
        <v>0</v>
      </c>
      <c r="AI27" s="28">
        <v>0</v>
      </c>
      <c r="AJ27" s="41">
        <v>0</v>
      </c>
      <c r="AK27" s="321">
        <v>100</v>
      </c>
      <c r="AL27" s="369">
        <v>101128.7</v>
      </c>
    </row>
    <row r="28" spans="1:38" ht="37.5" x14ac:dyDescent="0.2">
      <c r="A28" s="501"/>
      <c r="B28" s="502"/>
      <c r="C28" s="13"/>
      <c r="D28" s="511"/>
      <c r="E28" s="504"/>
      <c r="F28" s="37"/>
      <c r="G28" s="37"/>
      <c r="H28" s="37"/>
      <c r="I28" s="37"/>
      <c r="J28" s="37"/>
      <c r="L28" s="33" t="s">
        <v>82</v>
      </c>
      <c r="M28" s="21" t="s">
        <v>68</v>
      </c>
      <c r="N28" s="54" t="s">
        <v>52</v>
      </c>
      <c r="O28" s="16">
        <v>1230737</v>
      </c>
      <c r="P28" s="432">
        <v>9.4890000000000002E-2</v>
      </c>
      <c r="Q28" s="19">
        <v>116785</v>
      </c>
      <c r="R28" s="525">
        <v>663.8</v>
      </c>
      <c r="S28" s="525">
        <v>668.45</v>
      </c>
      <c r="T28" s="525">
        <v>63</v>
      </c>
      <c r="U28" s="360">
        <v>63.43</v>
      </c>
      <c r="V28" s="273">
        <v>78064933.25</v>
      </c>
      <c r="W28" s="273"/>
      <c r="X28" s="570">
        <v>2349849.4700000002</v>
      </c>
      <c r="Y28" s="582">
        <v>2910611.6399999997</v>
      </c>
      <c r="Z28" s="2">
        <v>83325394.359999999</v>
      </c>
      <c r="AA28" s="379">
        <v>9.4890000000000002E-2</v>
      </c>
      <c r="AB28" s="19">
        <v>116785</v>
      </c>
      <c r="AC28" s="360">
        <v>713.46</v>
      </c>
      <c r="AD28" s="525">
        <v>67.7</v>
      </c>
      <c r="AE28" s="2">
        <v>83325394.359999999</v>
      </c>
      <c r="AF28" s="28">
        <v>0</v>
      </c>
      <c r="AG28" s="28">
        <v>0</v>
      </c>
      <c r="AH28" s="20">
        <v>45.009999999999991</v>
      </c>
      <c r="AI28" s="20">
        <v>4.2700000000000031</v>
      </c>
      <c r="AJ28" s="30">
        <v>5260461.1099999994</v>
      </c>
      <c r="AK28" s="321">
        <v>106.73348791981449</v>
      </c>
      <c r="AL28" s="369">
        <v>83325.399999999994</v>
      </c>
    </row>
    <row r="29" spans="1:38" ht="37.5" x14ac:dyDescent="0.2">
      <c r="A29" s="501"/>
      <c r="B29" s="502"/>
      <c r="C29" s="13"/>
      <c r="D29" s="511"/>
      <c r="E29" s="504"/>
      <c r="F29" s="37"/>
      <c r="G29" s="37"/>
      <c r="H29" s="37"/>
      <c r="I29" s="37"/>
      <c r="J29" s="37"/>
      <c r="L29" s="33" t="s">
        <v>83</v>
      </c>
      <c r="M29" s="21" t="s">
        <v>69</v>
      </c>
      <c r="N29" s="54" t="s">
        <v>52</v>
      </c>
      <c r="O29" s="16">
        <v>1230737</v>
      </c>
      <c r="P29" s="432">
        <v>3.0918000000000001E-2</v>
      </c>
      <c r="Q29" s="19">
        <v>38052</v>
      </c>
      <c r="R29" s="525">
        <v>1217.2</v>
      </c>
      <c r="S29" s="525">
        <v>1225.72</v>
      </c>
      <c r="T29" s="525">
        <v>37.6</v>
      </c>
      <c r="U29" s="360">
        <v>37.9</v>
      </c>
      <c r="V29" s="273">
        <v>46641097.439999998</v>
      </c>
      <c r="W29" s="273"/>
      <c r="X29" s="570"/>
      <c r="Y29" s="570"/>
      <c r="Z29" s="2">
        <v>46641097.439999998</v>
      </c>
      <c r="AA29" s="379">
        <v>3.0918000000000001E-2</v>
      </c>
      <c r="AB29" s="19">
        <v>38052</v>
      </c>
      <c r="AC29" s="360">
        <v>1225.72</v>
      </c>
      <c r="AD29" s="525">
        <v>37.9</v>
      </c>
      <c r="AE29" s="2">
        <v>46641097.439999998</v>
      </c>
      <c r="AF29" s="28">
        <v>0</v>
      </c>
      <c r="AG29" s="28">
        <v>0</v>
      </c>
      <c r="AH29" s="28">
        <v>0</v>
      </c>
      <c r="AI29" s="28">
        <v>0</v>
      </c>
      <c r="AJ29" s="41">
        <v>0</v>
      </c>
      <c r="AK29" s="321">
        <v>100</v>
      </c>
      <c r="AL29" s="369">
        <v>46641.1</v>
      </c>
    </row>
    <row r="30" spans="1:38" ht="75" x14ac:dyDescent="0.2">
      <c r="A30" s="501"/>
      <c r="B30" s="502"/>
      <c r="C30" s="13"/>
      <c r="D30" s="512"/>
      <c r="E30" s="504"/>
      <c r="F30" s="37"/>
      <c r="G30" s="37"/>
      <c r="H30" s="37"/>
      <c r="I30" s="37"/>
      <c r="J30" s="37"/>
      <c r="L30" s="33" t="s">
        <v>84</v>
      </c>
      <c r="M30" s="21" t="s">
        <v>71</v>
      </c>
      <c r="N30" s="54" t="s">
        <v>52</v>
      </c>
      <c r="O30" s="16">
        <v>1230737</v>
      </c>
      <c r="P30" s="433">
        <v>1.5192000000000001E-2</v>
      </c>
      <c r="Q30" s="19">
        <v>18697</v>
      </c>
      <c r="R30" s="525">
        <v>2520.9</v>
      </c>
      <c r="S30" s="525">
        <v>2538.5500000000002</v>
      </c>
      <c r="T30" s="525">
        <v>38.299999999999997</v>
      </c>
      <c r="U30" s="360">
        <v>38.57</v>
      </c>
      <c r="V30" s="273">
        <v>47463269.350000001</v>
      </c>
      <c r="W30" s="273"/>
      <c r="X30" s="570"/>
      <c r="Y30" s="570"/>
      <c r="Z30" s="2">
        <v>47463269.350000001</v>
      </c>
      <c r="AA30" s="379">
        <v>1.5192000000000001E-2</v>
      </c>
      <c r="AB30" s="19">
        <v>18697</v>
      </c>
      <c r="AC30" s="360">
        <v>2538.5500000000002</v>
      </c>
      <c r="AD30" s="525">
        <v>38.57</v>
      </c>
      <c r="AE30" s="2">
        <v>47463269.350000001</v>
      </c>
      <c r="AF30" s="28">
        <v>0</v>
      </c>
      <c r="AG30" s="28">
        <v>0</v>
      </c>
      <c r="AH30" s="28">
        <v>0</v>
      </c>
      <c r="AI30" s="28">
        <v>0</v>
      </c>
      <c r="AJ30" s="41">
        <v>0</v>
      </c>
      <c r="AK30" s="321">
        <v>100</v>
      </c>
      <c r="AL30" s="369">
        <v>47463.3</v>
      </c>
    </row>
    <row r="31" spans="1:38" ht="37.5" x14ac:dyDescent="0.2">
      <c r="A31" s="501"/>
      <c r="B31" s="502"/>
      <c r="C31" s="13"/>
      <c r="D31" s="511"/>
      <c r="E31" s="504"/>
      <c r="F31" s="37"/>
      <c r="G31" s="37"/>
      <c r="H31" s="37"/>
      <c r="I31" s="37"/>
      <c r="J31" s="37"/>
      <c r="L31" s="33" t="s">
        <v>85</v>
      </c>
      <c r="M31" s="21" t="s">
        <v>51</v>
      </c>
      <c r="N31" s="54" t="s">
        <v>52</v>
      </c>
      <c r="O31" s="16">
        <v>1230737</v>
      </c>
      <c r="P31" s="432">
        <v>1.1199999999999999E-3</v>
      </c>
      <c r="Q31" s="19">
        <v>1378</v>
      </c>
      <c r="R31" s="525">
        <v>10221.700000000001</v>
      </c>
      <c r="S31" s="525">
        <v>10293.25</v>
      </c>
      <c r="T31" s="525">
        <v>11.4</v>
      </c>
      <c r="U31" s="360">
        <v>11.53</v>
      </c>
      <c r="V31" s="273">
        <v>14184098.5</v>
      </c>
      <c r="W31" s="273"/>
      <c r="X31" s="570"/>
      <c r="Y31" s="570"/>
      <c r="Z31" s="2">
        <v>14184098.5</v>
      </c>
      <c r="AA31" s="379">
        <v>1.1199999999999999E-3</v>
      </c>
      <c r="AB31" s="19">
        <v>1378</v>
      </c>
      <c r="AC31" s="360">
        <v>10293.25</v>
      </c>
      <c r="AD31" s="525">
        <v>11.53</v>
      </c>
      <c r="AE31" s="2">
        <v>14184098.5</v>
      </c>
      <c r="AF31" s="28">
        <v>0</v>
      </c>
      <c r="AG31" s="28">
        <v>0</v>
      </c>
      <c r="AH31" s="28">
        <v>0</v>
      </c>
      <c r="AI31" s="28">
        <v>0</v>
      </c>
      <c r="AJ31" s="41">
        <v>0</v>
      </c>
      <c r="AK31" s="321">
        <v>100</v>
      </c>
      <c r="AL31" s="369">
        <v>14184.1</v>
      </c>
    </row>
    <row r="32" spans="1:38" ht="43.5" customHeight="1" x14ac:dyDescent="0.2">
      <c r="A32" s="501"/>
      <c r="B32" s="502"/>
      <c r="C32" s="13"/>
      <c r="D32" s="511"/>
      <c r="E32" s="504"/>
      <c r="F32" s="37"/>
      <c r="G32" s="37"/>
      <c r="H32" s="37"/>
      <c r="I32" s="37"/>
      <c r="J32" s="37"/>
      <c r="L32" s="33" t="s">
        <v>86</v>
      </c>
      <c r="M32" s="21" t="s">
        <v>70</v>
      </c>
      <c r="N32" s="54" t="s">
        <v>52</v>
      </c>
      <c r="O32" s="16">
        <v>1230737</v>
      </c>
      <c r="P32" s="432">
        <v>0.102779</v>
      </c>
      <c r="Q32" s="19">
        <v>126494</v>
      </c>
      <c r="R32" s="525">
        <v>488</v>
      </c>
      <c r="S32" s="525">
        <v>491.42</v>
      </c>
      <c r="T32" s="525">
        <v>50.2</v>
      </c>
      <c r="U32" s="360">
        <v>50.51</v>
      </c>
      <c r="V32" s="273">
        <v>62161681.479999997</v>
      </c>
      <c r="W32" s="273"/>
      <c r="X32" s="570"/>
      <c r="Y32" s="570"/>
      <c r="Z32" s="2">
        <v>62161681.479999997</v>
      </c>
      <c r="AA32" s="379">
        <v>0.102779</v>
      </c>
      <c r="AB32" s="19">
        <v>126494</v>
      </c>
      <c r="AC32" s="360">
        <v>491.42</v>
      </c>
      <c r="AD32" s="525">
        <v>50.51</v>
      </c>
      <c r="AE32" s="2">
        <v>62161681.479999997</v>
      </c>
      <c r="AF32" s="28">
        <v>0</v>
      </c>
      <c r="AG32" s="28">
        <v>0</v>
      </c>
      <c r="AH32" s="28">
        <v>0</v>
      </c>
      <c r="AI32" s="28">
        <v>0</v>
      </c>
      <c r="AJ32" s="41">
        <v>0</v>
      </c>
      <c r="AK32" s="321">
        <v>100</v>
      </c>
      <c r="AL32" s="369">
        <v>62161.7</v>
      </c>
    </row>
    <row r="33" spans="1:38" s="24" customFormat="1" ht="37.5" hidden="1" x14ac:dyDescent="0.2">
      <c r="A33" s="501"/>
      <c r="B33" s="502"/>
      <c r="C33" s="13"/>
      <c r="D33" s="511"/>
      <c r="E33" s="504"/>
      <c r="F33" s="37"/>
      <c r="G33" s="37"/>
      <c r="H33" s="37"/>
      <c r="I33" s="37"/>
      <c r="J33" s="37"/>
      <c r="L33" s="131"/>
      <c r="M33" s="141" t="s">
        <v>147</v>
      </c>
      <c r="N33" s="136"/>
      <c r="O33" s="16">
        <v>1230737</v>
      </c>
      <c r="P33" s="432"/>
      <c r="Q33" s="19"/>
      <c r="R33" s="525"/>
      <c r="S33" s="525"/>
      <c r="T33" s="525"/>
      <c r="U33" s="360"/>
      <c r="V33" s="273"/>
      <c r="W33" s="273"/>
      <c r="X33" s="110"/>
      <c r="Y33" s="110"/>
      <c r="Z33" s="110"/>
      <c r="AA33" s="383"/>
      <c r="AB33" s="109"/>
      <c r="AC33" s="110"/>
      <c r="AD33" s="110"/>
      <c r="AE33" s="110"/>
      <c r="AF33" s="318"/>
      <c r="AG33" s="267"/>
      <c r="AH33" s="112"/>
      <c r="AI33" s="112"/>
      <c r="AJ33" s="113"/>
      <c r="AK33" s="112"/>
      <c r="AL33" s="369"/>
    </row>
    <row r="34" spans="1:38" s="24" customFormat="1" hidden="1" x14ac:dyDescent="0.2">
      <c r="A34" s="501"/>
      <c r="B34" s="502"/>
      <c r="C34" s="13"/>
      <c r="D34" s="511"/>
      <c r="E34" s="504"/>
      <c r="F34" s="37"/>
      <c r="G34" s="37"/>
      <c r="H34" s="37"/>
      <c r="I34" s="37"/>
      <c r="J34" s="37"/>
      <c r="L34" s="131"/>
      <c r="M34" s="141" t="s">
        <v>148</v>
      </c>
      <c r="N34" s="136" t="s">
        <v>52</v>
      </c>
      <c r="O34" s="427">
        <v>1230737</v>
      </c>
      <c r="P34" s="428">
        <v>0</v>
      </c>
      <c r="Q34" s="429">
        <v>0</v>
      </c>
      <c r="R34" s="413">
        <v>0</v>
      </c>
      <c r="S34" s="413">
        <v>0</v>
      </c>
      <c r="T34" s="413">
        <v>0</v>
      </c>
      <c r="U34" s="413">
        <v>0</v>
      </c>
      <c r="V34" s="273">
        <v>0</v>
      </c>
      <c r="W34" s="273"/>
      <c r="X34" s="110"/>
      <c r="Y34" s="110"/>
      <c r="Z34" s="110">
        <v>0</v>
      </c>
      <c r="AA34" s="383"/>
      <c r="AB34" s="109"/>
      <c r="AC34" s="110"/>
      <c r="AD34" s="110">
        <v>0</v>
      </c>
      <c r="AE34" s="110">
        <v>0</v>
      </c>
      <c r="AF34" s="318">
        <v>0</v>
      </c>
      <c r="AG34" s="267">
        <v>0</v>
      </c>
      <c r="AH34" s="112">
        <v>0</v>
      </c>
      <c r="AI34" s="112">
        <v>0</v>
      </c>
      <c r="AJ34" s="113">
        <v>0</v>
      </c>
      <c r="AK34" s="112"/>
      <c r="AL34" s="369">
        <v>0</v>
      </c>
    </row>
    <row r="35" spans="1:38" s="24" customFormat="1" ht="78" customHeight="1" x14ac:dyDescent="0.2">
      <c r="A35" s="29"/>
      <c r="B35" s="521"/>
      <c r="C35" s="12"/>
      <c r="D35" s="508"/>
      <c r="E35" s="509"/>
      <c r="F35" s="509"/>
      <c r="G35" s="509"/>
      <c r="H35" s="509"/>
      <c r="I35" s="510"/>
      <c r="J35" s="312"/>
      <c r="L35" s="140" t="s">
        <v>174</v>
      </c>
      <c r="M35" s="132" t="s">
        <v>149</v>
      </c>
      <c r="N35" s="136" t="s">
        <v>52</v>
      </c>
      <c r="O35" s="134">
        <v>1230737</v>
      </c>
      <c r="P35" s="383"/>
      <c r="Q35" s="109"/>
      <c r="R35" s="109"/>
      <c r="S35" s="109"/>
      <c r="T35" s="109"/>
      <c r="U35" s="110"/>
      <c r="V35" s="114">
        <v>0</v>
      </c>
      <c r="W35" s="116"/>
      <c r="X35" s="110"/>
      <c r="Y35" s="110">
        <v>3066975</v>
      </c>
      <c r="Z35" s="110">
        <v>3066975</v>
      </c>
      <c r="AA35" s="383">
        <v>2.0309999999999998E-3</v>
      </c>
      <c r="AB35" s="109">
        <v>2500</v>
      </c>
      <c r="AC35" s="110">
        <v>1226.79</v>
      </c>
      <c r="AD35" s="110">
        <v>2.4900000000000002</v>
      </c>
      <c r="AE35" s="110">
        <v>3066975</v>
      </c>
      <c r="AF35" s="548">
        <v>2.0309999999999998E-3</v>
      </c>
      <c r="AG35" s="267">
        <v>2500</v>
      </c>
      <c r="AH35" s="116">
        <v>1226.79</v>
      </c>
      <c r="AI35" s="116">
        <v>2.4900000000000002</v>
      </c>
      <c r="AJ35" s="113">
        <v>3066975</v>
      </c>
      <c r="AK35" s="112"/>
      <c r="AL35" s="369">
        <v>3067</v>
      </c>
    </row>
    <row r="36" spans="1:38" s="24" customFormat="1" ht="36.75" customHeight="1" x14ac:dyDescent="0.2">
      <c r="A36" s="29"/>
      <c r="B36" s="521"/>
      <c r="C36" s="12"/>
      <c r="D36" s="498"/>
      <c r="E36" s="48"/>
      <c r="F36" s="312"/>
      <c r="G36" s="312"/>
      <c r="H36" s="312"/>
      <c r="I36" s="312"/>
      <c r="J36" s="312"/>
      <c r="L36" s="5">
        <v>6</v>
      </c>
      <c r="M36" s="45" t="s">
        <v>131</v>
      </c>
      <c r="N36" s="632" t="s">
        <v>28</v>
      </c>
      <c r="O36" s="7">
        <v>1230737</v>
      </c>
      <c r="P36" s="382">
        <v>0.26173600000000002</v>
      </c>
      <c r="Q36" s="3">
        <v>322128</v>
      </c>
      <c r="R36" s="4">
        <v>2507.1</v>
      </c>
      <c r="S36" s="4">
        <v>2524.65</v>
      </c>
      <c r="T36" s="4">
        <v>656.2</v>
      </c>
      <c r="U36" s="4">
        <v>660.79</v>
      </c>
      <c r="V36" s="183">
        <v>813260455.20000005</v>
      </c>
      <c r="W36" s="542">
        <v>660.7914243254246</v>
      </c>
      <c r="X36" s="4"/>
      <c r="Y36" s="4"/>
      <c r="Z36" s="2">
        <v>813260455.20000005</v>
      </c>
      <c r="AA36" s="382">
        <v>0.26173600000000002</v>
      </c>
      <c r="AB36" s="3">
        <v>322128</v>
      </c>
      <c r="AC36" s="2">
        <v>2524.65</v>
      </c>
      <c r="AD36" s="4">
        <v>660.79</v>
      </c>
      <c r="AE36" s="4">
        <v>813260455.20000005</v>
      </c>
      <c r="AF36" s="32">
        <v>0</v>
      </c>
      <c r="AG36" s="32">
        <v>0</v>
      </c>
      <c r="AH36" s="32">
        <v>0</v>
      </c>
      <c r="AI36" s="32">
        <v>0</v>
      </c>
      <c r="AJ36" s="53">
        <v>0</v>
      </c>
      <c r="AK36" s="320">
        <v>100</v>
      </c>
      <c r="AL36" s="369">
        <v>813260.5</v>
      </c>
    </row>
    <row r="37" spans="1:38" s="24" customFormat="1" x14ac:dyDescent="0.2">
      <c r="A37" s="501"/>
      <c r="B37" s="502"/>
      <c r="C37" s="13"/>
      <c r="D37" s="503"/>
      <c r="E37" s="504"/>
      <c r="F37" s="37"/>
      <c r="G37" s="37"/>
      <c r="H37" s="37"/>
      <c r="I37" s="37"/>
      <c r="J37" s="37"/>
      <c r="L37" s="33" t="s">
        <v>175</v>
      </c>
      <c r="M37" s="21" t="s">
        <v>178</v>
      </c>
      <c r="N37" s="633"/>
      <c r="O37" s="16">
        <v>1230737</v>
      </c>
      <c r="P37" s="379">
        <v>4.505E-2</v>
      </c>
      <c r="Q37" s="19">
        <v>55445</v>
      </c>
      <c r="R37" s="525">
        <v>3533</v>
      </c>
      <c r="S37" s="525">
        <v>3557.73</v>
      </c>
      <c r="T37" s="525">
        <v>159.19999999999999</v>
      </c>
      <c r="U37" s="525">
        <v>160.28</v>
      </c>
      <c r="V37" s="273">
        <v>197258339.84999999</v>
      </c>
      <c r="W37" s="273"/>
      <c r="X37" s="4"/>
      <c r="Y37" s="4"/>
      <c r="Z37" s="2">
        <v>197258339.84999999</v>
      </c>
      <c r="AA37" s="379">
        <v>4.505E-2</v>
      </c>
      <c r="AB37" s="19">
        <v>55445</v>
      </c>
      <c r="AC37" s="360">
        <v>3557.73</v>
      </c>
      <c r="AD37" s="525">
        <v>160.28</v>
      </c>
      <c r="AE37" s="2">
        <v>197258339.84999999</v>
      </c>
      <c r="AF37" s="20">
        <v>0</v>
      </c>
      <c r="AG37" s="20">
        <v>0</v>
      </c>
      <c r="AH37" s="20">
        <v>0</v>
      </c>
      <c r="AI37" s="20">
        <v>0</v>
      </c>
      <c r="AJ37" s="30">
        <v>0</v>
      </c>
      <c r="AK37" s="321">
        <v>100</v>
      </c>
      <c r="AL37" s="404">
        <v>197258.3</v>
      </c>
    </row>
    <row r="38" spans="1:38" s="24" customFormat="1" x14ac:dyDescent="0.2">
      <c r="A38" s="501"/>
      <c r="B38" s="502"/>
      <c r="C38" s="13"/>
      <c r="D38" s="503"/>
      <c r="E38" s="504"/>
      <c r="F38" s="37"/>
      <c r="G38" s="37"/>
      <c r="H38" s="37"/>
      <c r="I38" s="37"/>
      <c r="J38" s="37"/>
      <c r="L38" s="33" t="s">
        <v>176</v>
      </c>
      <c r="M38" s="21" t="s">
        <v>179</v>
      </c>
      <c r="N38" s="633"/>
      <c r="O38" s="16">
        <v>1230737</v>
      </c>
      <c r="P38" s="379">
        <v>5.9799999999999999E-2</v>
      </c>
      <c r="Q38" s="19">
        <v>73598</v>
      </c>
      <c r="R38" s="525">
        <v>1333.9</v>
      </c>
      <c r="S38" s="525">
        <v>1343.24</v>
      </c>
      <c r="T38" s="525">
        <v>79.8</v>
      </c>
      <c r="U38" s="525">
        <v>80.33</v>
      </c>
      <c r="V38" s="273">
        <v>98859777.519999996</v>
      </c>
      <c r="W38" s="273"/>
      <c r="X38" s="4"/>
      <c r="Y38" s="4"/>
      <c r="Z38" s="2">
        <v>98859777.519999996</v>
      </c>
      <c r="AA38" s="379">
        <v>5.9799999999999999E-2</v>
      </c>
      <c r="AB38" s="19">
        <v>73598</v>
      </c>
      <c r="AC38" s="360">
        <v>1343.24</v>
      </c>
      <c r="AD38" s="525">
        <v>80.33</v>
      </c>
      <c r="AE38" s="2">
        <v>98859777.519999996</v>
      </c>
      <c r="AF38" s="20">
        <v>0</v>
      </c>
      <c r="AG38" s="20">
        <v>0</v>
      </c>
      <c r="AH38" s="20">
        <v>0</v>
      </c>
      <c r="AI38" s="20">
        <v>0</v>
      </c>
      <c r="AJ38" s="30">
        <v>0</v>
      </c>
      <c r="AK38" s="321">
        <v>100</v>
      </c>
      <c r="AL38" s="404">
        <v>98859.8</v>
      </c>
    </row>
    <row r="39" spans="1:38" x14ac:dyDescent="0.2">
      <c r="A39" s="501"/>
      <c r="B39" s="502"/>
      <c r="C39" s="13"/>
      <c r="D39" s="503"/>
      <c r="E39" s="504"/>
      <c r="F39" s="37"/>
      <c r="G39" s="37"/>
      <c r="H39" s="37"/>
      <c r="I39" s="37"/>
      <c r="J39" s="37"/>
      <c r="L39" s="33" t="s">
        <v>177</v>
      </c>
      <c r="M39" s="21" t="s">
        <v>180</v>
      </c>
      <c r="N39" s="634"/>
      <c r="O39" s="16">
        <v>1230737</v>
      </c>
      <c r="P39" s="379">
        <v>0.12520999999999999</v>
      </c>
      <c r="Q39" s="19">
        <v>154101</v>
      </c>
      <c r="R39" s="525">
        <v>2966.1</v>
      </c>
      <c r="S39" s="525">
        <v>2986.86</v>
      </c>
      <c r="T39" s="525">
        <v>371.4</v>
      </c>
      <c r="U39" s="525">
        <v>373.98</v>
      </c>
      <c r="V39" s="273">
        <v>460278112.86000001</v>
      </c>
      <c r="W39" s="273"/>
      <c r="X39" s="4"/>
      <c r="Y39" s="4"/>
      <c r="Z39" s="2">
        <v>460278112.86000001</v>
      </c>
      <c r="AA39" s="379">
        <v>0.12520999999999999</v>
      </c>
      <c r="AB39" s="19">
        <v>154101</v>
      </c>
      <c r="AC39" s="360">
        <v>2986.86</v>
      </c>
      <c r="AD39" s="525">
        <v>373.98</v>
      </c>
      <c r="AE39" s="2">
        <v>460278112.86000001</v>
      </c>
      <c r="AF39" s="20">
        <v>0</v>
      </c>
      <c r="AG39" s="20">
        <v>0</v>
      </c>
      <c r="AH39" s="20">
        <v>0</v>
      </c>
      <c r="AI39" s="20">
        <v>0</v>
      </c>
      <c r="AJ39" s="30">
        <v>0</v>
      </c>
      <c r="AK39" s="321">
        <v>100</v>
      </c>
      <c r="AL39" s="404">
        <v>460278.1</v>
      </c>
    </row>
    <row r="40" spans="1:38" ht="27.75" customHeight="1" x14ac:dyDescent="0.2">
      <c r="B40" s="502"/>
      <c r="C40" s="13"/>
      <c r="D40" s="511"/>
      <c r="E40" s="513"/>
      <c r="F40" s="513"/>
      <c r="G40" s="513"/>
      <c r="H40" s="513"/>
      <c r="I40" s="514"/>
      <c r="J40" s="37"/>
      <c r="L40" s="140" t="s">
        <v>213</v>
      </c>
      <c r="M40" s="141" t="s">
        <v>185</v>
      </c>
      <c r="N40" s="142"/>
      <c r="O40" s="143">
        <v>1230737</v>
      </c>
      <c r="P40" s="532">
        <v>3.1676000000000037E-2</v>
      </c>
      <c r="Q40" s="138">
        <v>38984</v>
      </c>
      <c r="R40" s="138" t="s">
        <v>26</v>
      </c>
      <c r="S40" s="138" t="s">
        <v>26</v>
      </c>
      <c r="T40" s="138" t="s">
        <v>26</v>
      </c>
      <c r="U40" s="139" t="s">
        <v>26</v>
      </c>
      <c r="V40" s="116">
        <v>56864224.970000029</v>
      </c>
      <c r="W40" s="116"/>
      <c r="X40" s="139"/>
      <c r="Y40" s="139"/>
      <c r="Z40" s="116">
        <v>56864224.970000029</v>
      </c>
      <c r="AA40" s="533">
        <v>3.1676000000000037E-2</v>
      </c>
      <c r="AB40" s="138">
        <v>38984</v>
      </c>
      <c r="AC40" s="139">
        <v>1458.52</v>
      </c>
      <c r="AD40" s="139">
        <v>46.199999999999989</v>
      </c>
      <c r="AE40" s="139">
        <v>56864224.970000029</v>
      </c>
      <c r="AF40" s="563">
        <v>0</v>
      </c>
      <c r="AG40" s="564">
        <v>0</v>
      </c>
      <c r="AH40" s="116" t="s">
        <v>26</v>
      </c>
      <c r="AI40" s="116" t="s">
        <v>26</v>
      </c>
      <c r="AJ40" s="180">
        <v>0</v>
      </c>
      <c r="AK40" s="214" t="e">
        <v>#VALUE!</v>
      </c>
      <c r="AL40" s="404">
        <v>56864.2</v>
      </c>
    </row>
    <row r="41" spans="1:38" ht="49.5" hidden="1" customHeight="1" x14ac:dyDescent="0.2">
      <c r="B41" s="502"/>
      <c r="C41" s="13"/>
      <c r="D41" s="511"/>
      <c r="E41" s="513"/>
      <c r="F41" s="513"/>
      <c r="G41" s="513"/>
      <c r="H41" s="513"/>
      <c r="I41" s="514"/>
      <c r="J41" s="37"/>
      <c r="L41" s="531"/>
      <c r="M41" s="141" t="s">
        <v>194</v>
      </c>
      <c r="N41" s="142"/>
      <c r="O41" s="143">
        <v>1230737</v>
      </c>
      <c r="P41" s="532"/>
      <c r="Q41" s="138"/>
      <c r="R41" s="138"/>
      <c r="S41" s="138"/>
      <c r="T41" s="138"/>
      <c r="U41" s="139"/>
      <c r="V41" s="116"/>
      <c r="W41" s="116"/>
      <c r="X41" s="139"/>
      <c r="Y41" s="139"/>
      <c r="Z41" s="139">
        <v>2681738102.8400002</v>
      </c>
      <c r="AA41" s="532">
        <v>7.3079000000000005E-2</v>
      </c>
      <c r="AB41" s="138">
        <v>89941</v>
      </c>
      <c r="AC41" s="139">
        <v>29816.639999999999</v>
      </c>
      <c r="AD41" s="139">
        <v>2178.9699999999998</v>
      </c>
      <c r="AE41" s="139">
        <v>2681738102.8400002</v>
      </c>
      <c r="AF41" s="214"/>
      <c r="AG41" s="214"/>
      <c r="AH41" s="116"/>
      <c r="AI41" s="116"/>
      <c r="AJ41" s="180"/>
      <c r="AK41" s="214"/>
      <c r="AL41" s="404">
        <v>2681738.1</v>
      </c>
    </row>
    <row r="42" spans="1:38" s="581" customFormat="1" ht="42.75" customHeight="1" x14ac:dyDescent="0.2">
      <c r="A42" s="29"/>
      <c r="B42" s="576"/>
      <c r="C42" s="12"/>
      <c r="D42" s="498"/>
      <c r="E42" s="48"/>
      <c r="F42" s="510"/>
      <c r="G42" s="312"/>
      <c r="H42" s="312"/>
      <c r="I42" s="312"/>
      <c r="J42" s="312"/>
      <c r="L42" s="5">
        <v>7</v>
      </c>
      <c r="M42" s="45" t="s">
        <v>32</v>
      </c>
      <c r="N42" s="6" t="s">
        <v>33</v>
      </c>
      <c r="O42" s="7">
        <v>1230737</v>
      </c>
      <c r="P42" s="382">
        <v>7.0477999999999999E-2</v>
      </c>
      <c r="Q42" s="3">
        <v>86740</v>
      </c>
      <c r="R42" s="547">
        <v>29399.761668321753</v>
      </c>
      <c r="S42" s="4">
        <v>29605.56</v>
      </c>
      <c r="T42" s="4">
        <v>2072.06</v>
      </c>
      <c r="U42" s="4">
        <v>2086.54</v>
      </c>
      <c r="V42" s="183">
        <v>2567986257.96</v>
      </c>
      <c r="W42" s="542">
        <v>2086.5434759497766</v>
      </c>
      <c r="X42" s="53">
        <v>0</v>
      </c>
      <c r="Y42" s="53">
        <v>23523529.340000004</v>
      </c>
      <c r="Z42" s="4">
        <v>2591509787.3000002</v>
      </c>
      <c r="AA42" s="49">
        <v>7.0477999999999999E-2</v>
      </c>
      <c r="AB42" s="3">
        <v>86740</v>
      </c>
      <c r="AC42" s="2">
        <v>29876.84</v>
      </c>
      <c r="AD42" s="2">
        <v>2105.66</v>
      </c>
      <c r="AE42" s="4">
        <v>2591509787.3000002</v>
      </c>
      <c r="AF42" s="32">
        <v>0</v>
      </c>
      <c r="AG42" s="32">
        <v>0</v>
      </c>
      <c r="AH42" s="32">
        <v>271.27999999999884</v>
      </c>
      <c r="AI42" s="32">
        <v>19.119999999999891</v>
      </c>
      <c r="AJ42" s="53">
        <v>23523529.340000153</v>
      </c>
      <c r="AK42" s="320">
        <v>100.91631436797681</v>
      </c>
      <c r="AL42" s="369">
        <v>2591509.7999999998</v>
      </c>
    </row>
    <row r="43" spans="1:38" x14ac:dyDescent="0.2">
      <c r="A43" s="501"/>
      <c r="B43" s="502"/>
      <c r="C43" s="13"/>
      <c r="D43" s="503"/>
      <c r="E43" s="504"/>
      <c r="F43" s="37"/>
      <c r="G43" s="37"/>
      <c r="H43" s="37"/>
      <c r="I43" s="37"/>
      <c r="J43" s="37"/>
      <c r="L43" s="33" t="s">
        <v>55</v>
      </c>
      <c r="M43" s="21" t="s">
        <v>34</v>
      </c>
      <c r="N43" s="54" t="s">
        <v>33</v>
      </c>
      <c r="O43" s="16">
        <v>1230737</v>
      </c>
      <c r="P43" s="379">
        <v>1.0964E-2</v>
      </c>
      <c r="Q43" s="19">
        <v>13494</v>
      </c>
      <c r="R43" s="199">
        <v>85071.5</v>
      </c>
      <c r="S43" s="199">
        <v>85667</v>
      </c>
      <c r="T43" s="199">
        <v>932.72</v>
      </c>
      <c r="U43" s="360">
        <v>939.25</v>
      </c>
      <c r="V43" s="273">
        <v>1155990498</v>
      </c>
      <c r="W43" s="273"/>
      <c r="X43" s="27"/>
      <c r="Y43" s="27"/>
      <c r="Z43" s="2">
        <v>1155990498</v>
      </c>
      <c r="AA43" s="51">
        <v>1.0964E-2</v>
      </c>
      <c r="AB43" s="19">
        <v>13494</v>
      </c>
      <c r="AC43" s="568">
        <v>85667</v>
      </c>
      <c r="AD43" s="568">
        <v>939.25</v>
      </c>
      <c r="AE43" s="2">
        <v>1155990498</v>
      </c>
      <c r="AF43" s="20">
        <v>0</v>
      </c>
      <c r="AG43" s="20">
        <v>0</v>
      </c>
      <c r="AH43" s="20">
        <v>0</v>
      </c>
      <c r="AI43" s="20">
        <v>0</v>
      </c>
      <c r="AJ43" s="41">
        <v>0</v>
      </c>
      <c r="AK43" s="320">
        <v>100</v>
      </c>
      <c r="AL43" s="369">
        <v>1155990.5</v>
      </c>
    </row>
    <row r="44" spans="1:38" x14ac:dyDescent="0.2">
      <c r="A44" s="501"/>
      <c r="B44" s="502"/>
      <c r="C44" s="13"/>
      <c r="D44" s="503"/>
      <c r="E44" s="504"/>
      <c r="F44" s="37"/>
      <c r="G44" s="37"/>
      <c r="H44" s="37"/>
      <c r="I44" s="37"/>
      <c r="J44" s="37"/>
      <c r="L44" s="33" t="s">
        <v>56</v>
      </c>
      <c r="M44" s="21" t="s">
        <v>35</v>
      </c>
      <c r="N44" s="54" t="s">
        <v>33</v>
      </c>
      <c r="O44" s="16">
        <v>1230737</v>
      </c>
      <c r="P44" s="379">
        <v>5.5999999999999995E-4</v>
      </c>
      <c r="Q44" s="19">
        <v>689</v>
      </c>
      <c r="R44" s="199">
        <v>113398.1</v>
      </c>
      <c r="S44" s="199">
        <v>114191.89</v>
      </c>
      <c r="T44" s="199">
        <v>63.5</v>
      </c>
      <c r="U44" s="360">
        <v>63.95</v>
      </c>
      <c r="V44" s="273">
        <v>78678212.209999993</v>
      </c>
      <c r="W44" s="273"/>
      <c r="X44" s="27"/>
      <c r="Y44" s="570">
        <v>23523529.340000004</v>
      </c>
      <c r="Z44" s="2">
        <v>102201741.55</v>
      </c>
      <c r="AA44" s="51">
        <v>7.27E-4</v>
      </c>
      <c r="AB44" s="19">
        <v>895</v>
      </c>
      <c r="AC44" s="525">
        <v>114191.89</v>
      </c>
      <c r="AD44" s="525">
        <v>83.04</v>
      </c>
      <c r="AE44" s="2">
        <v>102201741.55</v>
      </c>
      <c r="AF44" s="178">
        <v>1.6700000000000005E-4</v>
      </c>
      <c r="AG44" s="76">
        <v>206</v>
      </c>
      <c r="AH44" s="28">
        <v>0</v>
      </c>
      <c r="AI44" s="20">
        <v>19.090000000000003</v>
      </c>
      <c r="AJ44" s="30">
        <v>23523529.340000004</v>
      </c>
      <c r="AK44" s="320">
        <v>100</v>
      </c>
      <c r="AL44" s="369">
        <v>102201.7</v>
      </c>
    </row>
    <row r="45" spans="1:38" x14ac:dyDescent="0.2">
      <c r="A45" s="501"/>
      <c r="B45" s="502"/>
      <c r="C45" s="13"/>
      <c r="D45" s="503"/>
      <c r="E45" s="504"/>
      <c r="F45" s="37"/>
      <c r="G45" s="37"/>
      <c r="H45" s="37"/>
      <c r="I45" s="37"/>
      <c r="J45" s="37"/>
      <c r="L45" s="33" t="s">
        <v>57</v>
      </c>
      <c r="M45" s="402" t="s">
        <v>168</v>
      </c>
      <c r="N45" s="54" t="s">
        <v>33</v>
      </c>
      <c r="O45" s="16">
        <v>1230737</v>
      </c>
      <c r="P45" s="379">
        <v>2.7700000000000001E-4</v>
      </c>
      <c r="Q45" s="19">
        <v>341</v>
      </c>
      <c r="R45" s="199">
        <v>157082.4</v>
      </c>
      <c r="S45" s="199">
        <v>158181.98000000001</v>
      </c>
      <c r="T45" s="199">
        <v>43.51</v>
      </c>
      <c r="U45" s="360">
        <v>43.82</v>
      </c>
      <c r="V45" s="273">
        <v>53940055.18</v>
      </c>
      <c r="W45" s="273"/>
      <c r="X45" s="570"/>
      <c r="Y45" s="570"/>
      <c r="Z45" s="2">
        <v>53940055.18</v>
      </c>
      <c r="AA45" s="51">
        <v>2.7700000000000001E-4</v>
      </c>
      <c r="AB45" s="19">
        <v>341</v>
      </c>
      <c r="AC45" s="568">
        <v>158181.98000000001</v>
      </c>
      <c r="AD45" s="525">
        <v>43.82</v>
      </c>
      <c r="AE45" s="2">
        <v>53940055.18</v>
      </c>
      <c r="AF45" s="178">
        <v>0</v>
      </c>
      <c r="AG45" s="76">
        <v>0</v>
      </c>
      <c r="AH45" s="28">
        <v>0</v>
      </c>
      <c r="AI45" s="20">
        <v>0</v>
      </c>
      <c r="AJ45" s="30">
        <v>0</v>
      </c>
      <c r="AK45" s="320">
        <v>100</v>
      </c>
      <c r="AL45" s="369">
        <v>53940.1</v>
      </c>
    </row>
    <row r="46" spans="1:38" x14ac:dyDescent="0.2">
      <c r="A46" s="501"/>
      <c r="B46" s="502"/>
      <c r="C46" s="13"/>
      <c r="D46" s="503"/>
      <c r="E46" s="504"/>
      <c r="F46" s="513"/>
      <c r="G46" s="513"/>
      <c r="H46" s="513"/>
      <c r="I46" s="37"/>
      <c r="J46" s="37"/>
      <c r="L46" s="140" t="s">
        <v>204</v>
      </c>
      <c r="M46" s="141" t="s">
        <v>187</v>
      </c>
      <c r="N46" s="142" t="s">
        <v>33</v>
      </c>
      <c r="O46" s="143">
        <v>1230737</v>
      </c>
      <c r="P46" s="381">
        <v>5.8677E-2</v>
      </c>
      <c r="Q46" s="145">
        <v>72216</v>
      </c>
      <c r="R46" s="138" t="s">
        <v>26</v>
      </c>
      <c r="S46" s="138" t="s">
        <v>26</v>
      </c>
      <c r="T46" s="138" t="s">
        <v>26</v>
      </c>
      <c r="U46" s="116" t="s">
        <v>26</v>
      </c>
      <c r="V46" s="116">
        <v>1279377492.5699999</v>
      </c>
      <c r="W46" s="116"/>
      <c r="X46" s="116"/>
      <c r="Y46" s="116"/>
      <c r="Z46" s="116">
        <v>1279377492.5700002</v>
      </c>
      <c r="AA46" s="144">
        <v>5.851E-2</v>
      </c>
      <c r="AB46" s="145">
        <v>72010</v>
      </c>
      <c r="AC46" s="138" t="s">
        <v>26</v>
      </c>
      <c r="AD46" s="138" t="s">
        <v>26</v>
      </c>
      <c r="AE46" s="116">
        <v>1279377492.5700002</v>
      </c>
      <c r="AF46" s="179">
        <v>-1.6700000000000048E-4</v>
      </c>
      <c r="AG46" s="314">
        <v>-206</v>
      </c>
      <c r="AH46" s="138" t="s">
        <v>26</v>
      </c>
      <c r="AI46" s="138" t="s">
        <v>26</v>
      </c>
      <c r="AJ46" s="180">
        <v>0</v>
      </c>
      <c r="AK46" s="116"/>
      <c r="AL46" s="369">
        <v>1279377.5</v>
      </c>
    </row>
    <row r="47" spans="1:38" x14ac:dyDescent="0.2">
      <c r="A47" s="501"/>
      <c r="B47" s="502"/>
      <c r="C47" s="13"/>
      <c r="D47" s="503"/>
      <c r="E47" s="504"/>
      <c r="F47" s="513"/>
      <c r="G47" s="513"/>
      <c r="H47" s="513"/>
      <c r="I47" s="37"/>
      <c r="J47" s="37"/>
      <c r="O47" s="16"/>
      <c r="P47" s="379"/>
      <c r="Q47" s="19"/>
      <c r="R47" s="64"/>
      <c r="S47" s="64"/>
      <c r="T47" s="64"/>
      <c r="U47" s="525"/>
      <c r="V47" s="525"/>
      <c r="W47" s="570"/>
      <c r="X47" s="292"/>
      <c r="Y47" s="292"/>
      <c r="Z47" s="292"/>
      <c r="AA47" s="292"/>
      <c r="AB47" s="292"/>
      <c r="AC47" s="569"/>
      <c r="AD47" s="292"/>
      <c r="AE47" s="292"/>
      <c r="AF47" s="292"/>
      <c r="AG47" s="292"/>
      <c r="AH47" s="292"/>
      <c r="AI47" s="292"/>
      <c r="AJ47" s="292"/>
      <c r="AK47" s="292"/>
      <c r="AL47" s="574"/>
    </row>
    <row r="48" spans="1:38" x14ac:dyDescent="0.2">
      <c r="A48" s="505"/>
      <c r="B48" s="293"/>
      <c r="C48" s="72"/>
      <c r="D48" s="558"/>
      <c r="E48" s="559"/>
      <c r="F48" s="556"/>
      <c r="G48" s="556"/>
      <c r="H48" s="556"/>
      <c r="I48" s="25"/>
      <c r="J48" s="25"/>
      <c r="L48" s="541"/>
      <c r="M48" s="435" t="s">
        <v>181</v>
      </c>
      <c r="N48" s="54"/>
      <c r="O48" s="427">
        <v>1230737</v>
      </c>
      <c r="P48" s="436">
        <v>3.4816E-2</v>
      </c>
      <c r="Q48" s="429">
        <v>42849</v>
      </c>
      <c r="R48" s="437">
        <v>20056</v>
      </c>
      <c r="S48" s="437">
        <v>20196.39</v>
      </c>
      <c r="T48" s="437">
        <v>698.3</v>
      </c>
      <c r="U48" s="413">
        <v>703.16</v>
      </c>
      <c r="V48" s="273">
        <v>865395115.11000001</v>
      </c>
      <c r="W48" s="313"/>
      <c r="X48" s="568"/>
      <c r="Y48" s="568"/>
      <c r="Z48" s="10"/>
      <c r="AA48" s="103"/>
      <c r="AB48" s="23"/>
      <c r="AC48" s="284"/>
      <c r="AD48" s="284"/>
      <c r="AE48" s="340"/>
      <c r="AF48" s="456"/>
      <c r="AG48" s="147"/>
      <c r="AH48" s="147"/>
      <c r="AI48" s="147"/>
      <c r="AJ48" s="78"/>
      <c r="AK48" s="323"/>
      <c r="AL48" s="455"/>
    </row>
    <row r="49" spans="1:38" x14ac:dyDescent="0.2">
      <c r="A49" s="505"/>
      <c r="B49" s="562"/>
      <c r="C49" s="72"/>
      <c r="D49" s="558"/>
      <c r="E49" s="559"/>
      <c r="F49" s="556"/>
      <c r="G49" s="556"/>
      <c r="H49" s="556"/>
      <c r="I49" s="25"/>
      <c r="J49" s="25"/>
      <c r="L49" s="541"/>
      <c r="M49" s="198" t="s">
        <v>34</v>
      </c>
      <c r="N49" s="54"/>
      <c r="O49" s="16">
        <v>1230737</v>
      </c>
      <c r="P49" s="379"/>
      <c r="Q49" s="19"/>
      <c r="R49" s="199"/>
      <c r="S49" s="199"/>
      <c r="T49" s="199"/>
      <c r="U49" s="529"/>
      <c r="V49" s="273"/>
      <c r="W49" s="313"/>
      <c r="X49" s="568"/>
      <c r="Y49" s="568"/>
      <c r="Z49" s="10"/>
      <c r="AA49" s="103"/>
      <c r="AB49" s="23"/>
      <c r="AC49" s="284"/>
      <c r="AD49" s="284"/>
      <c r="AE49" s="340"/>
      <c r="AF49" s="456"/>
      <c r="AG49" s="147"/>
      <c r="AH49" s="147"/>
      <c r="AI49" s="147"/>
      <c r="AJ49" s="78"/>
      <c r="AK49" s="323"/>
      <c r="AL49" s="455"/>
    </row>
    <row r="50" spans="1:38" x14ac:dyDescent="0.2">
      <c r="A50" s="505"/>
      <c r="B50" s="562"/>
      <c r="C50" s="72"/>
      <c r="D50" s="558"/>
      <c r="E50" s="559"/>
      <c r="F50" s="556"/>
      <c r="G50" s="556"/>
      <c r="H50" s="556"/>
      <c r="I50" s="25"/>
      <c r="J50" s="25"/>
      <c r="L50" s="541"/>
      <c r="M50" s="198" t="s">
        <v>35</v>
      </c>
      <c r="N50" s="54"/>
      <c r="O50" s="16">
        <v>1230737</v>
      </c>
      <c r="P50" s="379"/>
      <c r="Q50" s="19"/>
      <c r="R50" s="199"/>
      <c r="S50" s="199"/>
      <c r="T50" s="199"/>
      <c r="U50" s="529"/>
      <c r="V50" s="273"/>
      <c r="W50" s="313"/>
      <c r="X50" s="568"/>
      <c r="Y50" s="568"/>
      <c r="Z50" s="10"/>
      <c r="AA50" s="103"/>
      <c r="AB50" s="23"/>
      <c r="AC50" s="284"/>
      <c r="AD50" s="284"/>
      <c r="AE50" s="340"/>
      <c r="AF50" s="456"/>
      <c r="AG50" s="147"/>
      <c r="AH50" s="147"/>
      <c r="AI50" s="147"/>
      <c r="AJ50" s="78"/>
      <c r="AK50" s="323"/>
      <c r="AL50" s="455"/>
    </row>
    <row r="51" spans="1:38" x14ac:dyDescent="0.2">
      <c r="A51" s="505"/>
      <c r="B51" s="506"/>
      <c r="C51" s="72"/>
      <c r="D51" s="558"/>
      <c r="E51" s="559"/>
      <c r="F51" s="556"/>
      <c r="G51" s="556"/>
      <c r="H51" s="556"/>
      <c r="I51" s="25"/>
      <c r="J51" s="25"/>
      <c r="L51" s="541"/>
      <c r="M51" s="21" t="s">
        <v>183</v>
      </c>
      <c r="N51" s="54"/>
      <c r="O51" s="16">
        <v>1230737</v>
      </c>
      <c r="P51" s="379"/>
      <c r="Q51" s="19"/>
      <c r="R51" s="199"/>
      <c r="S51" s="199"/>
      <c r="T51" s="199"/>
      <c r="U51" s="360"/>
      <c r="V51" s="273"/>
      <c r="W51" s="313"/>
      <c r="X51" s="568"/>
      <c r="Y51" s="568"/>
      <c r="Z51" s="10"/>
      <c r="AA51" s="103"/>
      <c r="AB51" s="23"/>
      <c r="AC51" s="284"/>
      <c r="AD51" s="284"/>
      <c r="AE51" s="340"/>
      <c r="AF51" s="456"/>
      <c r="AG51" s="147"/>
      <c r="AH51" s="147"/>
      <c r="AI51" s="147"/>
      <c r="AJ51" s="78"/>
      <c r="AK51" s="323"/>
      <c r="AL51" s="455"/>
    </row>
    <row r="52" spans="1:38" x14ac:dyDescent="0.2">
      <c r="A52" s="505"/>
      <c r="B52" s="506"/>
      <c r="C52" s="72"/>
      <c r="D52" s="558"/>
      <c r="E52" s="559"/>
      <c r="F52" s="555"/>
      <c r="G52" s="555"/>
      <c r="H52" s="555"/>
      <c r="I52" s="25"/>
      <c r="J52" s="25"/>
      <c r="L52" s="541"/>
      <c r="M52" s="141" t="s">
        <v>187</v>
      </c>
      <c r="N52" s="54"/>
      <c r="O52" s="143">
        <v>1230737</v>
      </c>
      <c r="P52" s="381"/>
      <c r="Q52" s="145"/>
      <c r="R52" s="138"/>
      <c r="S52" s="138"/>
      <c r="T52" s="138"/>
      <c r="U52" s="116"/>
      <c r="V52" s="116"/>
      <c r="W52" s="328"/>
      <c r="X52" s="328"/>
      <c r="Y52" s="328"/>
      <c r="Z52" s="328"/>
      <c r="AA52" s="326"/>
      <c r="AB52" s="327"/>
      <c r="AC52" s="535"/>
      <c r="AD52" s="535"/>
      <c r="AE52" s="328"/>
      <c r="AF52" s="560"/>
      <c r="AG52" s="457"/>
      <c r="AH52" s="535"/>
      <c r="AI52" s="535"/>
      <c r="AJ52" s="451"/>
      <c r="AK52" s="328"/>
      <c r="AL52" s="455"/>
    </row>
    <row r="53" spans="1:38" x14ac:dyDescent="0.2">
      <c r="A53" s="505"/>
      <c r="B53" s="293"/>
      <c r="C53" s="72"/>
      <c r="D53" s="558"/>
      <c r="E53" s="559"/>
      <c r="F53" s="556"/>
      <c r="G53" s="556"/>
      <c r="H53" s="556"/>
      <c r="I53" s="25"/>
      <c r="J53" s="25"/>
      <c r="L53" s="105"/>
      <c r="M53" s="443"/>
      <c r="N53" s="164"/>
      <c r="O53" s="16">
        <v>1230737</v>
      </c>
      <c r="P53" s="448"/>
      <c r="Q53" s="23"/>
      <c r="R53" s="284"/>
      <c r="S53" s="284"/>
      <c r="T53" s="284"/>
      <c r="U53" s="523"/>
      <c r="V53" s="313"/>
      <c r="W53" s="313"/>
      <c r="X53" s="568"/>
      <c r="Y53" s="568"/>
      <c r="Z53" s="10"/>
      <c r="AA53" s="103"/>
      <c r="AB53" s="23"/>
      <c r="AC53" s="284"/>
      <c r="AD53" s="284"/>
      <c r="AE53" s="340"/>
      <c r="AF53" s="456"/>
      <c r="AG53" s="147"/>
      <c r="AH53" s="147"/>
      <c r="AI53" s="147"/>
      <c r="AJ53" s="78"/>
      <c r="AK53" s="323"/>
      <c r="AL53" s="455"/>
    </row>
    <row r="54" spans="1:38" x14ac:dyDescent="0.2">
      <c r="A54" s="505"/>
      <c r="B54" s="293"/>
      <c r="C54" s="72"/>
      <c r="D54" s="558"/>
      <c r="E54" s="559"/>
      <c r="F54" s="556"/>
      <c r="G54" s="556"/>
      <c r="H54" s="556"/>
      <c r="I54" s="25"/>
      <c r="J54" s="25"/>
      <c r="L54" s="561"/>
      <c r="M54" s="435" t="s">
        <v>182</v>
      </c>
      <c r="N54" s="54"/>
      <c r="O54" s="427">
        <v>1230737</v>
      </c>
      <c r="P54" s="436">
        <v>3.5661999999999999E-2</v>
      </c>
      <c r="Q54" s="429">
        <v>43891</v>
      </c>
      <c r="R54" s="437">
        <v>38521.699999999997</v>
      </c>
      <c r="S54" s="437">
        <v>38791.35</v>
      </c>
      <c r="T54" s="437">
        <v>1373.76</v>
      </c>
      <c r="U54" s="413">
        <v>1383.38</v>
      </c>
      <c r="V54" s="273">
        <v>1702591142.8499999</v>
      </c>
      <c r="W54" s="313"/>
      <c r="X54" s="568"/>
      <c r="Y54" s="568"/>
      <c r="Z54" s="10"/>
      <c r="AA54" s="103"/>
      <c r="AB54" s="23"/>
      <c r="AC54" s="284"/>
      <c r="AD54" s="284"/>
      <c r="AE54" s="340"/>
      <c r="AF54" s="456"/>
      <c r="AG54" s="147"/>
      <c r="AH54" s="147"/>
      <c r="AI54" s="147"/>
      <c r="AJ54" s="78"/>
      <c r="AK54" s="323"/>
      <c r="AL54" s="455"/>
    </row>
    <row r="55" spans="1:38" s="24" customFormat="1" x14ac:dyDescent="0.2">
      <c r="A55" s="505"/>
      <c r="B55" s="506"/>
      <c r="C55" s="72"/>
      <c r="D55" s="558"/>
      <c r="E55" s="559"/>
      <c r="F55" s="556"/>
      <c r="G55" s="556"/>
      <c r="H55" s="556"/>
      <c r="I55" s="25"/>
      <c r="J55" s="25"/>
      <c r="L55" s="561"/>
      <c r="M55" s="21" t="s">
        <v>34</v>
      </c>
      <c r="N55" s="164"/>
      <c r="O55" s="16">
        <v>1230737</v>
      </c>
      <c r="P55" s="379">
        <v>1.0964E-2</v>
      </c>
      <c r="Q55" s="19">
        <v>13494</v>
      </c>
      <c r="R55" s="199">
        <v>85071.5</v>
      </c>
      <c r="S55" s="199">
        <v>85667</v>
      </c>
      <c r="T55" s="199">
        <v>932.72</v>
      </c>
      <c r="U55" s="360">
        <v>939.25</v>
      </c>
      <c r="V55" s="273">
        <v>1155990498</v>
      </c>
      <c r="W55" s="313"/>
      <c r="X55" s="568"/>
      <c r="Y55" s="568"/>
      <c r="Z55" s="10"/>
      <c r="AA55" s="448"/>
      <c r="AB55" s="23"/>
      <c r="AC55" s="284"/>
      <c r="AD55" s="523"/>
      <c r="AE55" s="10"/>
      <c r="AF55" s="456"/>
      <c r="AG55" s="147"/>
      <c r="AH55" s="147"/>
      <c r="AI55" s="147"/>
      <c r="AJ55" s="78"/>
      <c r="AK55" s="323"/>
      <c r="AL55" s="455"/>
    </row>
    <row r="56" spans="1:38" x14ac:dyDescent="0.2">
      <c r="A56" s="505"/>
      <c r="B56" s="506"/>
      <c r="C56" s="72"/>
      <c r="D56" s="558"/>
      <c r="E56" s="559"/>
      <c r="F56" s="556"/>
      <c r="G56" s="556"/>
      <c r="H56" s="556"/>
      <c r="I56" s="25"/>
      <c r="J56" s="25"/>
      <c r="L56" s="561"/>
      <c r="M56" s="21" t="s">
        <v>35</v>
      </c>
      <c r="N56" s="164"/>
      <c r="O56" s="16">
        <v>1230737</v>
      </c>
      <c r="P56" s="379">
        <v>5.5999999999999995E-4</v>
      </c>
      <c r="Q56" s="19">
        <v>689</v>
      </c>
      <c r="R56" s="199">
        <v>113398.1</v>
      </c>
      <c r="S56" s="199">
        <v>114191.89</v>
      </c>
      <c r="T56" s="199">
        <v>63.5</v>
      </c>
      <c r="U56" s="360">
        <v>63.95</v>
      </c>
      <c r="V56" s="273">
        <v>78678212.209999993</v>
      </c>
      <c r="W56" s="313"/>
      <c r="X56" s="568"/>
      <c r="Y56" s="568"/>
      <c r="Z56" s="10"/>
      <c r="AA56" s="448"/>
      <c r="AB56" s="23"/>
      <c r="AC56" s="284"/>
      <c r="AD56" s="523"/>
      <c r="AE56" s="10"/>
      <c r="AF56" s="456"/>
      <c r="AG56" s="147"/>
      <c r="AH56" s="147"/>
      <c r="AI56" s="147"/>
      <c r="AJ56" s="78"/>
      <c r="AK56" s="323"/>
      <c r="AL56" s="455"/>
    </row>
    <row r="57" spans="1:38" s="24" customFormat="1" x14ac:dyDescent="0.2">
      <c r="A57" s="505"/>
      <c r="B57" s="506"/>
      <c r="C57" s="72"/>
      <c r="D57" s="558"/>
      <c r="E57" s="559"/>
      <c r="F57" s="556"/>
      <c r="G57" s="556"/>
      <c r="H57" s="556"/>
      <c r="I57" s="25"/>
      <c r="J57" s="25"/>
      <c r="L57" s="561"/>
      <c r="M57" s="21" t="s">
        <v>183</v>
      </c>
      <c r="N57" s="164"/>
      <c r="O57" s="16">
        <v>1230737</v>
      </c>
      <c r="P57" s="379">
        <v>2.7700000000000001E-4</v>
      </c>
      <c r="Q57" s="19">
        <v>341</v>
      </c>
      <c r="R57" s="199">
        <v>157082.4</v>
      </c>
      <c r="S57" s="199">
        <v>158181.98000000001</v>
      </c>
      <c r="T57" s="199">
        <v>43.51</v>
      </c>
      <c r="U57" s="360">
        <v>43.82</v>
      </c>
      <c r="V57" s="273">
        <v>53940055.18</v>
      </c>
      <c r="W57" s="313"/>
      <c r="X57" s="568"/>
      <c r="Y57" s="568"/>
      <c r="Z57" s="10"/>
      <c r="AA57" s="448"/>
      <c r="AB57" s="23"/>
      <c r="AC57" s="284"/>
      <c r="AD57" s="523"/>
      <c r="AE57" s="10"/>
      <c r="AF57" s="456"/>
      <c r="AG57" s="147"/>
      <c r="AH57" s="147"/>
      <c r="AI57" s="147"/>
      <c r="AJ57" s="78"/>
      <c r="AK57" s="323"/>
      <c r="AL57" s="455"/>
    </row>
    <row r="58" spans="1:38" x14ac:dyDescent="0.2">
      <c r="A58" s="501"/>
      <c r="B58" s="502"/>
      <c r="C58" s="13"/>
      <c r="D58" s="503"/>
      <c r="E58" s="504"/>
      <c r="F58" s="513"/>
      <c r="G58" s="513"/>
      <c r="H58" s="513"/>
      <c r="I58" s="37"/>
      <c r="J58" s="37"/>
      <c r="L58" s="541"/>
      <c r="M58" s="141" t="s">
        <v>187</v>
      </c>
      <c r="N58" s="54"/>
      <c r="O58" s="143">
        <v>1230737</v>
      </c>
      <c r="P58" s="381">
        <v>2.3860999999999997E-2</v>
      </c>
      <c r="Q58" s="145">
        <v>29367</v>
      </c>
      <c r="R58" s="138" t="s">
        <v>26</v>
      </c>
      <c r="S58" s="138" t="s">
        <v>26</v>
      </c>
      <c r="T58" s="138" t="s">
        <v>26</v>
      </c>
      <c r="U58" s="116" t="s">
        <v>26</v>
      </c>
      <c r="V58" s="116">
        <v>413982377.45999992</v>
      </c>
      <c r="W58" s="116"/>
      <c r="X58" s="116"/>
      <c r="Y58" s="116"/>
      <c r="Z58" s="116"/>
      <c r="AA58" s="144"/>
      <c r="AB58" s="145"/>
      <c r="AC58" s="138"/>
      <c r="AD58" s="138"/>
      <c r="AE58" s="116"/>
      <c r="AF58" s="179"/>
      <c r="AG58" s="314"/>
      <c r="AH58" s="138"/>
      <c r="AI58" s="138"/>
      <c r="AJ58" s="180"/>
      <c r="AK58" s="116"/>
      <c r="AL58" s="369"/>
    </row>
    <row r="59" spans="1:38" s="24" customFormat="1" ht="14.25" customHeight="1" x14ac:dyDescent="0.2">
      <c r="A59" s="501"/>
      <c r="B59" s="521"/>
      <c r="C59" s="13"/>
      <c r="D59" s="503"/>
      <c r="E59" s="504"/>
      <c r="F59" s="514"/>
      <c r="G59" s="514"/>
      <c r="H59" s="514"/>
      <c r="I59" s="37"/>
      <c r="J59" s="37"/>
      <c r="L59" s="33"/>
      <c r="M59" s="198"/>
      <c r="N59" s="54"/>
      <c r="O59" s="16">
        <v>1230737</v>
      </c>
      <c r="P59" s="379"/>
      <c r="Q59" s="19"/>
      <c r="R59" s="199"/>
      <c r="S59" s="199"/>
      <c r="T59" s="199"/>
      <c r="U59" s="525"/>
      <c r="V59" s="273"/>
      <c r="W59" s="273"/>
      <c r="X59" s="570"/>
      <c r="Y59" s="570"/>
      <c r="Z59" s="2"/>
      <c r="AA59" s="102"/>
      <c r="AB59" s="19"/>
      <c r="AC59" s="199"/>
      <c r="AD59" s="199"/>
      <c r="AE59" s="243"/>
      <c r="AF59" s="178"/>
      <c r="AG59" s="20"/>
      <c r="AH59" s="20"/>
      <c r="AI59" s="20"/>
      <c r="AJ59" s="30"/>
      <c r="AK59" s="320"/>
      <c r="AL59" s="369"/>
    </row>
    <row r="60" spans="1:38" s="24" customFormat="1" ht="49.5" hidden="1" customHeight="1" x14ac:dyDescent="0.2">
      <c r="A60" s="29"/>
      <c r="B60" s="521"/>
      <c r="C60" s="12"/>
      <c r="D60" s="508"/>
      <c r="E60" s="509"/>
      <c r="F60" s="509"/>
      <c r="G60" s="509"/>
      <c r="H60" s="509"/>
      <c r="I60" s="510"/>
      <c r="J60" s="312"/>
      <c r="L60" s="131"/>
      <c r="M60" s="132" t="s">
        <v>195</v>
      </c>
      <c r="N60" s="136"/>
      <c r="O60" s="134">
        <v>1230737</v>
      </c>
      <c r="P60" s="383"/>
      <c r="Q60" s="109"/>
      <c r="R60" s="109"/>
      <c r="S60" s="109"/>
      <c r="T60" s="109"/>
      <c r="U60" s="110"/>
      <c r="V60" s="114"/>
      <c r="W60" s="116"/>
      <c r="X60" s="110"/>
      <c r="Y60" s="110"/>
      <c r="Z60" s="139">
        <v>11042044157.789999</v>
      </c>
      <c r="AA60" s="532">
        <v>0.159109</v>
      </c>
      <c r="AB60" s="109">
        <v>195821</v>
      </c>
      <c r="AC60" s="139">
        <v>56388.46</v>
      </c>
      <c r="AD60" s="139">
        <v>8971.9</v>
      </c>
      <c r="AE60" s="139">
        <v>11042044157.789999</v>
      </c>
      <c r="AF60" s="112"/>
      <c r="AG60" s="112"/>
      <c r="AH60" s="116"/>
      <c r="AI60" s="116"/>
      <c r="AJ60" s="113"/>
      <c r="AK60" s="112"/>
      <c r="AL60" s="404"/>
    </row>
    <row r="61" spans="1:38" s="29" customFormat="1" ht="46.5" customHeight="1" x14ac:dyDescent="0.2">
      <c r="B61" s="576"/>
      <c r="C61" s="12"/>
      <c r="D61" s="498"/>
      <c r="E61" s="48"/>
      <c r="F61" s="312"/>
      <c r="G61" s="312"/>
      <c r="H61" s="312"/>
      <c r="I61" s="312"/>
      <c r="J61" s="312"/>
      <c r="L61" s="5">
        <v>8</v>
      </c>
      <c r="M61" s="45" t="s">
        <v>36</v>
      </c>
      <c r="N61" s="46" t="s">
        <v>37</v>
      </c>
      <c r="O61" s="7">
        <v>1230737</v>
      </c>
      <c r="P61" s="382">
        <v>0.15368299999999999</v>
      </c>
      <c r="Q61" s="3">
        <v>189143</v>
      </c>
      <c r="R61" s="4">
        <v>56117.9</v>
      </c>
      <c r="S61" s="4">
        <v>56510.73</v>
      </c>
      <c r="T61" s="4">
        <v>8624.3700000000008</v>
      </c>
      <c r="U61" s="4">
        <v>8684.73</v>
      </c>
      <c r="V61" s="183">
        <v>10688609004.389999</v>
      </c>
      <c r="W61" s="542">
        <v>8684.722247230724</v>
      </c>
      <c r="X61" s="4"/>
      <c r="Y61" s="4"/>
      <c r="Z61" s="4">
        <v>10688609004.389999</v>
      </c>
      <c r="AA61" s="49">
        <v>0.15368299999999999</v>
      </c>
      <c r="AB61" s="3">
        <v>189143</v>
      </c>
      <c r="AC61" s="4">
        <v>56510.729999999996</v>
      </c>
      <c r="AD61" s="4">
        <v>8684.73</v>
      </c>
      <c r="AE61" s="4">
        <v>10688609004.389999</v>
      </c>
      <c r="AF61" s="251">
        <v>0</v>
      </c>
      <c r="AG61" s="252">
        <v>0</v>
      </c>
      <c r="AH61" s="32">
        <v>0</v>
      </c>
      <c r="AI61" s="32">
        <v>0</v>
      </c>
      <c r="AJ61" s="53">
        <v>0</v>
      </c>
      <c r="AK61" s="320">
        <v>99.999999999999986</v>
      </c>
      <c r="AL61" s="369">
        <v>10688609</v>
      </c>
    </row>
    <row r="62" spans="1:38" s="29" customFormat="1" x14ac:dyDescent="0.2">
      <c r="A62" s="501"/>
      <c r="B62" s="502"/>
      <c r="C62" s="13"/>
      <c r="D62" s="503"/>
      <c r="E62" s="504"/>
      <c r="F62" s="37"/>
      <c r="G62" s="37"/>
      <c r="H62" s="37"/>
      <c r="I62" s="37"/>
      <c r="J62" s="37"/>
      <c r="L62" s="33" t="s">
        <v>58</v>
      </c>
      <c r="M62" s="21" t="s">
        <v>34</v>
      </c>
      <c r="N62" s="310" t="s">
        <v>37</v>
      </c>
      <c r="O62" s="16">
        <v>1230737</v>
      </c>
      <c r="P62" s="379">
        <v>8.9259999999999999E-3</v>
      </c>
      <c r="Q62" s="19">
        <v>10986</v>
      </c>
      <c r="R62" s="577">
        <v>105202.8</v>
      </c>
      <c r="S62" s="577">
        <v>105939.22</v>
      </c>
      <c r="T62" s="577">
        <v>939.04</v>
      </c>
      <c r="U62" s="360">
        <v>945.61</v>
      </c>
      <c r="V62" s="273">
        <v>1163848270.9200001</v>
      </c>
      <c r="W62" s="273"/>
      <c r="X62" s="577"/>
      <c r="Y62" s="577"/>
      <c r="Z62" s="2">
        <v>1163848270.9200001</v>
      </c>
      <c r="AA62" s="51">
        <v>8.9259999999999999E-3</v>
      </c>
      <c r="AB62" s="19">
        <v>10986</v>
      </c>
      <c r="AC62" s="577">
        <v>105939.22</v>
      </c>
      <c r="AD62" s="577">
        <v>945.61</v>
      </c>
      <c r="AE62" s="2">
        <v>1163848270.9200001</v>
      </c>
      <c r="AF62" s="315">
        <v>0</v>
      </c>
      <c r="AG62" s="20">
        <v>0</v>
      </c>
      <c r="AH62" s="20">
        <v>0</v>
      </c>
      <c r="AI62" s="20">
        <v>0</v>
      </c>
      <c r="AJ62" s="30">
        <v>0</v>
      </c>
      <c r="AK62" s="321">
        <v>100</v>
      </c>
      <c r="AL62" s="404">
        <v>1163848.3</v>
      </c>
    </row>
    <row r="63" spans="1:38" s="581" customFormat="1" x14ac:dyDescent="0.2">
      <c r="A63" s="501"/>
      <c r="B63" s="502"/>
      <c r="C63" s="13"/>
      <c r="D63" s="503"/>
      <c r="E63" s="504"/>
      <c r="F63" s="513"/>
      <c r="G63" s="513"/>
      <c r="H63" s="513"/>
      <c r="I63" s="37"/>
      <c r="J63" s="37"/>
      <c r="L63" s="140"/>
      <c r="M63" s="141" t="s">
        <v>184</v>
      </c>
      <c r="N63" s="142"/>
      <c r="O63" s="143">
        <v>1230737</v>
      </c>
      <c r="P63" s="381">
        <v>0.144757</v>
      </c>
      <c r="Q63" s="145">
        <v>178157</v>
      </c>
      <c r="R63" s="138" t="s">
        <v>26</v>
      </c>
      <c r="S63" s="139">
        <v>53462.736426129755</v>
      </c>
      <c r="T63" s="138" t="s">
        <v>26</v>
      </c>
      <c r="U63" s="116" t="s">
        <v>26</v>
      </c>
      <c r="V63" s="116">
        <v>9524760733.4699993</v>
      </c>
      <c r="W63" s="116"/>
      <c r="X63" s="116"/>
      <c r="Y63" s="116"/>
      <c r="Z63" s="116">
        <v>9524760733.4699993</v>
      </c>
      <c r="AA63" s="144">
        <v>0.144757</v>
      </c>
      <c r="AB63" s="145">
        <v>178157</v>
      </c>
      <c r="AC63" s="139">
        <v>53462.736426129755</v>
      </c>
      <c r="AD63" s="139" t="s">
        <v>26</v>
      </c>
      <c r="AE63" s="116">
        <v>9524760733.4699993</v>
      </c>
      <c r="AF63" s="179"/>
      <c r="AG63" s="314"/>
      <c r="AH63" s="138"/>
      <c r="AI63" s="138"/>
      <c r="AJ63" s="180"/>
      <c r="AK63" s="116"/>
      <c r="AL63" s="369"/>
    </row>
    <row r="64" spans="1:38" s="581" customFormat="1" ht="37.5" hidden="1" x14ac:dyDescent="0.2">
      <c r="A64" s="501"/>
      <c r="B64" s="502"/>
      <c r="C64" s="13"/>
      <c r="D64" s="503"/>
      <c r="E64" s="504"/>
      <c r="F64" s="513"/>
      <c r="G64" s="513"/>
      <c r="H64" s="513"/>
      <c r="I64" s="37"/>
      <c r="J64" s="37"/>
      <c r="L64" s="140" t="s">
        <v>60</v>
      </c>
      <c r="M64" s="141" t="s">
        <v>90</v>
      </c>
      <c r="N64" s="142" t="s">
        <v>37</v>
      </c>
      <c r="O64" s="143">
        <v>1230737</v>
      </c>
      <c r="P64" s="381"/>
      <c r="Q64" s="145"/>
      <c r="R64" s="138"/>
      <c r="S64" s="138"/>
      <c r="T64" s="138"/>
      <c r="U64" s="116"/>
      <c r="V64" s="116"/>
      <c r="W64" s="116"/>
      <c r="X64" s="116"/>
      <c r="Y64" s="116"/>
      <c r="Z64" s="116"/>
      <c r="AA64" s="144"/>
      <c r="AB64" s="145"/>
      <c r="AC64" s="139"/>
      <c r="AD64" s="139"/>
      <c r="AE64" s="116"/>
      <c r="AF64" s="179">
        <v>0</v>
      </c>
      <c r="AG64" s="314">
        <v>0</v>
      </c>
      <c r="AH64" s="214">
        <v>0</v>
      </c>
      <c r="AI64" s="214">
        <v>0</v>
      </c>
      <c r="AJ64" s="180">
        <v>0</v>
      </c>
      <c r="AK64" s="116" t="e">
        <v>#DIV/0!</v>
      </c>
      <c r="AL64" s="369">
        <v>0</v>
      </c>
    </row>
    <row r="65" spans="1:38" s="581" customFormat="1" ht="37.5" hidden="1" x14ac:dyDescent="0.2">
      <c r="A65" s="501"/>
      <c r="B65" s="502"/>
      <c r="C65" s="13"/>
      <c r="D65" s="503"/>
      <c r="E65" s="504"/>
      <c r="F65" s="513"/>
      <c r="G65" s="513"/>
      <c r="H65" s="513"/>
      <c r="I65" s="37"/>
      <c r="J65" s="37"/>
      <c r="L65" s="140" t="s">
        <v>61</v>
      </c>
      <c r="M65" s="141" t="s">
        <v>94</v>
      </c>
      <c r="N65" s="142" t="s">
        <v>37</v>
      </c>
      <c r="O65" s="143">
        <v>1230737</v>
      </c>
      <c r="P65" s="381"/>
      <c r="Q65" s="145"/>
      <c r="R65" s="138"/>
      <c r="S65" s="138"/>
      <c r="T65" s="138"/>
      <c r="U65" s="116"/>
      <c r="V65" s="116"/>
      <c r="W65" s="116"/>
      <c r="X65" s="116"/>
      <c r="Y65" s="116"/>
      <c r="Z65" s="116"/>
      <c r="AA65" s="144"/>
      <c r="AB65" s="145"/>
      <c r="AC65" s="139"/>
      <c r="AD65" s="139"/>
      <c r="AE65" s="116"/>
      <c r="AF65" s="179">
        <v>0</v>
      </c>
      <c r="AG65" s="314">
        <v>0</v>
      </c>
      <c r="AH65" s="214">
        <v>0</v>
      </c>
      <c r="AI65" s="214">
        <v>0</v>
      </c>
      <c r="AJ65" s="180">
        <v>0</v>
      </c>
      <c r="AK65" s="116" t="e">
        <v>#DIV/0!</v>
      </c>
      <c r="AL65" s="369">
        <v>0</v>
      </c>
    </row>
    <row r="66" spans="1:38" s="581" customFormat="1" x14ac:dyDescent="0.2">
      <c r="A66" s="501"/>
      <c r="B66" s="502"/>
      <c r="C66" s="13"/>
      <c r="D66" s="503"/>
      <c r="E66" s="504"/>
      <c r="F66" s="513"/>
      <c r="G66" s="513"/>
      <c r="H66" s="513"/>
      <c r="I66" s="37"/>
      <c r="J66" s="37"/>
      <c r="L66" s="140" t="s">
        <v>89</v>
      </c>
      <c r="M66" s="141" t="s">
        <v>168</v>
      </c>
      <c r="N66" s="142"/>
      <c r="O66" s="143">
        <v>1230737</v>
      </c>
      <c r="P66" s="381"/>
      <c r="Q66" s="145"/>
      <c r="R66" s="138"/>
      <c r="S66" s="138"/>
      <c r="T66" s="138"/>
      <c r="U66" s="116"/>
      <c r="V66" s="116"/>
      <c r="W66" s="116"/>
      <c r="X66" s="116"/>
      <c r="Y66" s="116"/>
      <c r="Z66" s="116"/>
      <c r="AA66" s="430">
        <v>7.4999999999999993E-5</v>
      </c>
      <c r="AB66" s="460">
        <v>92</v>
      </c>
      <c r="AC66" s="139">
        <v>39549.550000000003</v>
      </c>
      <c r="AD66" s="139">
        <v>2.96</v>
      </c>
      <c r="AE66" s="114">
        <v>3638558.6</v>
      </c>
      <c r="AF66" s="179">
        <v>7.4999999999999993E-5</v>
      </c>
      <c r="AG66" s="314">
        <v>92</v>
      </c>
      <c r="AH66" s="214">
        <v>39549.550000000003</v>
      </c>
      <c r="AI66" s="214">
        <v>2.96</v>
      </c>
      <c r="AJ66" s="180">
        <v>3638558.6</v>
      </c>
      <c r="AK66" s="116" t="e">
        <v>#DIV/0!</v>
      </c>
      <c r="AL66" s="369"/>
    </row>
    <row r="67" spans="1:38" x14ac:dyDescent="0.2">
      <c r="A67" s="501"/>
      <c r="B67" s="502"/>
      <c r="C67" s="13"/>
      <c r="D67" s="503"/>
      <c r="E67" s="504"/>
      <c r="F67" s="513"/>
      <c r="G67" s="514"/>
      <c r="H67" s="513"/>
      <c r="I67" s="37"/>
      <c r="J67" s="37"/>
      <c r="L67" s="33"/>
      <c r="M67" s="402"/>
      <c r="N67" s="310"/>
      <c r="O67" s="16"/>
      <c r="P67" s="379"/>
      <c r="Q67" s="19"/>
      <c r="R67" s="64"/>
      <c r="S67" s="199"/>
      <c r="T67" s="64"/>
      <c r="U67" s="525"/>
      <c r="V67" s="525"/>
      <c r="W67" s="525"/>
      <c r="X67" s="570"/>
      <c r="Y67" s="570"/>
      <c r="Z67" s="525"/>
      <c r="AA67" s="102"/>
      <c r="AB67" s="19"/>
      <c r="AC67" s="525"/>
      <c r="AD67" s="525"/>
      <c r="AE67" s="525"/>
      <c r="AF67" s="316"/>
      <c r="AG67" s="147"/>
      <c r="AH67" s="147"/>
      <c r="AI67" s="147"/>
      <c r="AJ67" s="78"/>
      <c r="AK67" s="525"/>
      <c r="AL67" s="536"/>
    </row>
    <row r="68" spans="1:38" s="24" customFormat="1" ht="39" customHeight="1" x14ac:dyDescent="0.2">
      <c r="A68" s="29"/>
      <c r="B68" s="521"/>
      <c r="C68" s="12"/>
      <c r="D68" s="508"/>
      <c r="E68" s="509"/>
      <c r="F68" s="509"/>
      <c r="G68" s="509"/>
      <c r="H68" s="509"/>
      <c r="I68" s="510"/>
      <c r="J68" s="312"/>
      <c r="L68" s="131">
        <v>9</v>
      </c>
      <c r="M68" s="132" t="s">
        <v>135</v>
      </c>
      <c r="N68" s="136"/>
      <c r="O68" s="134">
        <v>1230737</v>
      </c>
      <c r="P68" s="383">
        <v>1.1143E-2</v>
      </c>
      <c r="Q68" s="109">
        <v>13714</v>
      </c>
      <c r="R68" s="109" t="s">
        <v>26</v>
      </c>
      <c r="S68" s="109" t="s">
        <v>26</v>
      </c>
      <c r="T68" s="110">
        <v>433.73</v>
      </c>
      <c r="U68" s="110">
        <v>436.75</v>
      </c>
      <c r="V68" s="114">
        <v>537532188.69000006</v>
      </c>
      <c r="W68" s="114">
        <v>436.7563408673015</v>
      </c>
      <c r="X68" s="110"/>
      <c r="Y68" s="110"/>
      <c r="Z68" s="110">
        <v>537532188.69000006</v>
      </c>
      <c r="AA68" s="111">
        <v>1.1143E-2</v>
      </c>
      <c r="AB68" s="109">
        <v>13714</v>
      </c>
      <c r="AC68" s="110">
        <v>39195.01</v>
      </c>
      <c r="AD68" s="110">
        <v>436.75</v>
      </c>
      <c r="AE68" s="110">
        <v>537532188.69000006</v>
      </c>
      <c r="AF68" s="112" t="s">
        <v>26</v>
      </c>
      <c r="AG68" s="112" t="s">
        <v>26</v>
      </c>
      <c r="AH68" s="114" t="s">
        <v>26</v>
      </c>
      <c r="AI68" s="113">
        <v>0</v>
      </c>
      <c r="AJ68" s="113">
        <v>0</v>
      </c>
      <c r="AK68" s="112"/>
      <c r="AL68" s="369">
        <v>537532.19999999995</v>
      </c>
    </row>
    <row r="69" spans="1:38" x14ac:dyDescent="0.2">
      <c r="A69" s="501"/>
      <c r="B69" s="502"/>
      <c r="C69" s="13"/>
      <c r="D69" s="503"/>
      <c r="E69" s="504"/>
      <c r="F69" s="37"/>
      <c r="G69" s="37"/>
      <c r="H69" s="37"/>
      <c r="I69" s="37"/>
      <c r="J69" s="37"/>
      <c r="L69" s="33" t="s">
        <v>132</v>
      </c>
      <c r="M69" s="21" t="s">
        <v>140</v>
      </c>
      <c r="N69" s="310" t="s">
        <v>28</v>
      </c>
      <c r="O69" s="16">
        <v>1230737</v>
      </c>
      <c r="P69" s="379">
        <v>3.1159999999999998E-3</v>
      </c>
      <c r="Q69" s="19">
        <v>3835</v>
      </c>
      <c r="R69" s="525">
        <v>24306.7</v>
      </c>
      <c r="S69" s="525">
        <v>24476.85</v>
      </c>
      <c r="T69" s="525">
        <v>75.739999999999995</v>
      </c>
      <c r="U69" s="360">
        <v>76.27</v>
      </c>
      <c r="V69" s="273">
        <v>93868719.75</v>
      </c>
      <c r="W69" s="542">
        <v>76.270332126197559</v>
      </c>
      <c r="X69" s="570"/>
      <c r="Y69" s="570"/>
      <c r="Z69" s="2">
        <v>93868719.75</v>
      </c>
      <c r="AA69" s="51">
        <v>3.1159999999999998E-3</v>
      </c>
      <c r="AB69" s="19">
        <v>3835</v>
      </c>
      <c r="AC69" s="525">
        <v>24476.85</v>
      </c>
      <c r="AD69" s="525">
        <v>76.27</v>
      </c>
      <c r="AE69" s="2">
        <v>93868719.75</v>
      </c>
      <c r="AF69" s="20">
        <v>0</v>
      </c>
      <c r="AG69" s="20">
        <v>0</v>
      </c>
      <c r="AH69" s="20">
        <v>0</v>
      </c>
      <c r="AI69" s="20">
        <v>0</v>
      </c>
      <c r="AJ69" s="30">
        <v>0</v>
      </c>
      <c r="AK69" s="321">
        <v>100</v>
      </c>
      <c r="AL69" s="369">
        <v>93868.7</v>
      </c>
    </row>
    <row r="70" spans="1:38" x14ac:dyDescent="0.2">
      <c r="A70" s="501"/>
      <c r="B70" s="502"/>
      <c r="C70" s="13"/>
      <c r="D70" s="503"/>
      <c r="E70" s="504"/>
      <c r="F70" s="37"/>
      <c r="G70" s="37"/>
      <c r="H70" s="37"/>
      <c r="I70" s="37"/>
      <c r="J70" s="37"/>
      <c r="L70" s="33" t="s">
        <v>133</v>
      </c>
      <c r="M70" s="21" t="s">
        <v>141</v>
      </c>
      <c r="N70" s="54" t="s">
        <v>33</v>
      </c>
      <c r="O70" s="16">
        <v>1230737</v>
      </c>
      <c r="P70" s="379">
        <v>2.601E-3</v>
      </c>
      <c r="Q70" s="19">
        <v>3201</v>
      </c>
      <c r="R70" s="525">
        <v>27991.599999999999</v>
      </c>
      <c r="S70" s="525">
        <v>28187.54</v>
      </c>
      <c r="T70" s="525">
        <v>72.81</v>
      </c>
      <c r="U70" s="360">
        <v>73.309999999999988</v>
      </c>
      <c r="V70" s="273">
        <v>90228315.540000007</v>
      </c>
      <c r="W70" s="542">
        <v>73.312426245412311</v>
      </c>
      <c r="X70" s="570"/>
      <c r="Y70" s="570"/>
      <c r="Z70" s="2">
        <v>90228315.540000007</v>
      </c>
      <c r="AA70" s="51">
        <v>2.601E-3</v>
      </c>
      <c r="AB70" s="19">
        <v>3201</v>
      </c>
      <c r="AC70" s="525">
        <v>28187.54</v>
      </c>
      <c r="AD70" s="525">
        <v>73.31</v>
      </c>
      <c r="AE70" s="2">
        <v>90228315.540000007</v>
      </c>
      <c r="AF70" s="20">
        <v>0</v>
      </c>
      <c r="AG70" s="20">
        <v>0</v>
      </c>
      <c r="AH70" s="20">
        <v>0</v>
      </c>
      <c r="AI70" s="20">
        <v>0</v>
      </c>
      <c r="AJ70" s="30">
        <v>0</v>
      </c>
      <c r="AK70" s="321">
        <v>100</v>
      </c>
      <c r="AL70" s="369">
        <v>90228.3</v>
      </c>
    </row>
    <row r="71" spans="1:38" x14ac:dyDescent="0.2">
      <c r="A71" s="501"/>
      <c r="B71" s="502"/>
      <c r="C71" s="13"/>
      <c r="D71" s="503"/>
      <c r="E71" s="504"/>
      <c r="F71" s="37"/>
      <c r="G71" s="37"/>
      <c r="H71" s="37"/>
      <c r="I71" s="37"/>
      <c r="J71" s="37"/>
      <c r="L71" s="33" t="s">
        <v>134</v>
      </c>
      <c r="M71" s="21" t="s">
        <v>142</v>
      </c>
      <c r="N71" s="310" t="s">
        <v>37</v>
      </c>
      <c r="O71" s="16">
        <v>1230737</v>
      </c>
      <c r="P71" s="379">
        <v>5.4260000000000003E-3</v>
      </c>
      <c r="Q71" s="19">
        <v>6678</v>
      </c>
      <c r="R71" s="525">
        <v>52557.4</v>
      </c>
      <c r="S71" s="525">
        <v>52925.3</v>
      </c>
      <c r="T71" s="525">
        <v>285.18</v>
      </c>
      <c r="U71" s="360">
        <v>287.17</v>
      </c>
      <c r="V71" s="273">
        <v>353435153.39999998</v>
      </c>
      <c r="W71" s="542">
        <v>287.17358249569156</v>
      </c>
      <c r="X71" s="570"/>
      <c r="Y71" s="570"/>
      <c r="Z71" s="2">
        <v>353435153.39999998</v>
      </c>
      <c r="AA71" s="51">
        <v>5.4260000000000003E-3</v>
      </c>
      <c r="AB71" s="19">
        <v>6678</v>
      </c>
      <c r="AC71" s="525">
        <v>52925.299999999996</v>
      </c>
      <c r="AD71" s="525">
        <v>287.17</v>
      </c>
      <c r="AE71" s="2">
        <v>353435153.39999998</v>
      </c>
      <c r="AF71" s="20">
        <v>0</v>
      </c>
      <c r="AG71" s="20">
        <v>0</v>
      </c>
      <c r="AH71" s="20">
        <v>0</v>
      </c>
      <c r="AI71" s="20">
        <v>0</v>
      </c>
      <c r="AJ71" s="30">
        <v>0</v>
      </c>
      <c r="AK71" s="321">
        <v>99.999999999999986</v>
      </c>
      <c r="AL71" s="369">
        <v>353435.2</v>
      </c>
    </row>
    <row r="72" spans="1:38" x14ac:dyDescent="0.2">
      <c r="A72" s="501"/>
      <c r="B72" s="502"/>
      <c r="C72" s="13"/>
      <c r="D72" s="503"/>
      <c r="E72" s="504"/>
      <c r="F72" s="37"/>
      <c r="G72" s="37"/>
      <c r="H72" s="37"/>
      <c r="I72" s="37"/>
      <c r="J72" s="37"/>
      <c r="L72" s="140" t="s">
        <v>152</v>
      </c>
      <c r="M72" s="141" t="s">
        <v>39</v>
      </c>
      <c r="N72" s="311" t="s">
        <v>37</v>
      </c>
      <c r="O72" s="143">
        <v>1230737</v>
      </c>
      <c r="P72" s="381">
        <v>1.3569999999999999E-3</v>
      </c>
      <c r="Q72" s="145">
        <v>1670</v>
      </c>
      <c r="R72" s="116">
        <v>52557.4</v>
      </c>
      <c r="S72" s="116">
        <v>52925.3</v>
      </c>
      <c r="T72" s="116">
        <v>71.319999999999993</v>
      </c>
      <c r="U72" s="116">
        <v>71.819999999999993</v>
      </c>
      <c r="V72" s="116">
        <v>88385251</v>
      </c>
      <c r="W72" s="116"/>
      <c r="X72" s="116"/>
      <c r="Y72" s="116"/>
      <c r="Z72" s="116">
        <v>88385251</v>
      </c>
      <c r="AA72" s="144">
        <v>1.3569999999999999E-3</v>
      </c>
      <c r="AB72" s="116">
        <v>1670</v>
      </c>
      <c r="AC72" s="139">
        <v>52935.28</v>
      </c>
      <c r="AD72" s="139">
        <v>71.83</v>
      </c>
      <c r="AE72" s="116">
        <v>88385251</v>
      </c>
      <c r="AF72" s="317">
        <v>0</v>
      </c>
      <c r="AG72" s="146">
        <v>0</v>
      </c>
      <c r="AH72" s="214">
        <v>9.9799999999959255</v>
      </c>
      <c r="AI72" s="214">
        <v>1.0000000000005116E-2</v>
      </c>
      <c r="AJ72" s="113">
        <v>0</v>
      </c>
      <c r="AK72" s="116">
        <v>100.01885676604572</v>
      </c>
      <c r="AL72" s="369">
        <v>88385.3</v>
      </c>
    </row>
    <row r="73" spans="1:38" ht="37.5" customHeight="1" x14ac:dyDescent="0.2">
      <c r="A73" s="29"/>
      <c r="B73" s="521"/>
      <c r="C73" s="12"/>
      <c r="D73" s="515"/>
      <c r="E73" s="48"/>
      <c r="F73" s="312"/>
      <c r="G73" s="29"/>
      <c r="H73" s="312"/>
      <c r="I73" s="312"/>
      <c r="J73" s="312"/>
      <c r="L73" s="5">
        <v>10</v>
      </c>
      <c r="M73" s="45" t="s">
        <v>40</v>
      </c>
      <c r="N73" s="6"/>
      <c r="O73" s="7">
        <v>1230737</v>
      </c>
      <c r="P73" s="8"/>
      <c r="Q73" s="3"/>
      <c r="R73" s="4"/>
      <c r="S73" s="5"/>
      <c r="T73" s="4">
        <v>20153.160000000003</v>
      </c>
      <c r="U73" s="4">
        <v>20294.11</v>
      </c>
      <c r="V73" s="183">
        <v>24976716353.349998</v>
      </c>
      <c r="W73" s="542">
        <v>20294.113489193871</v>
      </c>
      <c r="X73" s="4">
        <v>2349849.4700000002</v>
      </c>
      <c r="Y73" s="4">
        <v>29501115.980000004</v>
      </c>
      <c r="Z73" s="4">
        <v>25008567318.799999</v>
      </c>
      <c r="AA73" s="15"/>
      <c r="AB73" s="9"/>
      <c r="AC73" s="4"/>
      <c r="AD73" s="4">
        <v>20320</v>
      </c>
      <c r="AE73" s="4">
        <v>25008567318.799999</v>
      </c>
      <c r="AF73" s="32"/>
      <c r="AG73" s="32"/>
      <c r="AH73" s="32"/>
      <c r="AI73" s="4">
        <v>25.889999999999873</v>
      </c>
      <c r="AJ73" s="4">
        <v>31850965.450000763</v>
      </c>
      <c r="AK73" s="320"/>
      <c r="AL73" s="369">
        <v>25008567.300000001</v>
      </c>
    </row>
    <row r="74" spans="1:38" ht="37.5" x14ac:dyDescent="0.2">
      <c r="B74" s="502"/>
      <c r="C74" s="13"/>
      <c r="D74" s="516"/>
      <c r="E74" s="504"/>
      <c r="F74" s="37"/>
      <c r="G74" s="37"/>
      <c r="H74" s="37"/>
      <c r="I74" s="37"/>
      <c r="J74" s="37"/>
      <c r="L74" s="524">
        <v>11</v>
      </c>
      <c r="M74" s="402" t="s">
        <v>119</v>
      </c>
      <c r="N74" s="54"/>
      <c r="O74" s="16">
        <v>1230737</v>
      </c>
      <c r="P74" s="47"/>
      <c r="Q74" s="19"/>
      <c r="R74" s="525"/>
      <c r="S74" s="525"/>
      <c r="T74" s="525"/>
      <c r="U74" s="525"/>
      <c r="V74" s="273"/>
      <c r="W74" s="542">
        <v>153.36556769642905</v>
      </c>
      <c r="X74" s="570"/>
      <c r="Y74" s="570"/>
      <c r="Z74" s="525">
        <v>188752678.69</v>
      </c>
      <c r="AA74" s="22"/>
      <c r="AB74" s="23"/>
      <c r="AC74" s="525"/>
      <c r="AD74" s="39">
        <v>153.37</v>
      </c>
      <c r="AE74" s="525">
        <v>188752678.69</v>
      </c>
      <c r="AF74" s="20"/>
      <c r="AG74" s="20"/>
      <c r="AH74" s="28"/>
      <c r="AI74" s="28"/>
      <c r="AJ74" s="27"/>
      <c r="AK74" s="322"/>
      <c r="AL74" s="369">
        <v>188752.7</v>
      </c>
    </row>
    <row r="75" spans="1:38" x14ac:dyDescent="0.2">
      <c r="A75" s="29"/>
      <c r="B75" s="521"/>
      <c r="C75" s="12"/>
      <c r="D75" s="515"/>
      <c r="E75" s="48"/>
      <c r="F75" s="312"/>
      <c r="G75" s="29"/>
      <c r="H75" s="312"/>
      <c r="I75" s="312"/>
      <c r="J75" s="312"/>
      <c r="L75" s="298">
        <v>12</v>
      </c>
      <c r="M75" s="401" t="s">
        <v>42</v>
      </c>
      <c r="N75" s="299"/>
      <c r="O75" s="7">
        <v>1230737</v>
      </c>
      <c r="P75" s="8"/>
      <c r="Q75" s="3"/>
      <c r="R75" s="4"/>
      <c r="S75" s="5"/>
      <c r="T75" s="4"/>
      <c r="U75" s="4">
        <v>20294.11</v>
      </c>
      <c r="V75" s="4">
        <v>24976716353.349998</v>
      </c>
      <c r="W75" s="545">
        <v>20294.113489193871</v>
      </c>
      <c r="X75" s="305">
        <v>2349849.4700000002</v>
      </c>
      <c r="Y75" s="305">
        <v>29501115.980000004</v>
      </c>
      <c r="Z75" s="305">
        <v>25197319997.489998</v>
      </c>
      <c r="AA75" s="301"/>
      <c r="AB75" s="302"/>
      <c r="AC75" s="494"/>
      <c r="AD75" s="305">
        <v>20473.37</v>
      </c>
      <c r="AE75" s="305">
        <v>25197319997.489998</v>
      </c>
      <c r="AF75" s="307"/>
      <c r="AG75" s="307"/>
      <c r="AH75" s="307"/>
      <c r="AI75" s="305">
        <v>25.889999999999873</v>
      </c>
      <c r="AJ75" s="305">
        <v>31850965.450000763</v>
      </c>
      <c r="AK75" s="324"/>
      <c r="AL75" s="369">
        <v>25197320</v>
      </c>
    </row>
    <row r="76" spans="1:38" ht="37.5" x14ac:dyDescent="0.2">
      <c r="B76" s="502"/>
      <c r="C76" s="13"/>
      <c r="D76" s="516"/>
      <c r="E76" s="504"/>
      <c r="F76" s="37"/>
      <c r="G76" s="37"/>
      <c r="H76" s="37"/>
      <c r="I76" s="37"/>
      <c r="J76" s="37"/>
      <c r="L76" s="530">
        <v>13</v>
      </c>
      <c r="M76" s="21" t="s">
        <v>186</v>
      </c>
      <c r="N76" s="54"/>
      <c r="O76" s="16">
        <v>1230737</v>
      </c>
      <c r="P76" s="47"/>
      <c r="Q76" s="19"/>
      <c r="R76" s="525"/>
      <c r="S76" s="525"/>
      <c r="T76" s="525"/>
      <c r="U76" s="525"/>
      <c r="V76" s="273"/>
      <c r="W76" s="542">
        <v>128.64897372874952</v>
      </c>
      <c r="X76" s="570"/>
      <c r="Y76" s="570"/>
      <c r="Z76" s="525">
        <v>158333051.97999999</v>
      </c>
      <c r="AA76" s="22"/>
      <c r="AB76" s="23"/>
      <c r="AC76" s="525"/>
      <c r="AD76" s="39">
        <v>128.65</v>
      </c>
      <c r="AE76" s="525">
        <v>158333051.97999999</v>
      </c>
      <c r="AF76" s="20"/>
      <c r="AG76" s="20"/>
      <c r="AH76" s="28"/>
      <c r="AI76" s="28"/>
      <c r="AJ76" s="27"/>
      <c r="AK76" s="322"/>
      <c r="AL76" s="369">
        <v>158333.1</v>
      </c>
    </row>
    <row r="77" spans="1:38" x14ac:dyDescent="0.3">
      <c r="B77" s="517"/>
      <c r="C77" s="13"/>
      <c r="D77" s="170"/>
      <c r="E77" s="504"/>
      <c r="F77" s="37"/>
      <c r="G77" s="37"/>
      <c r="H77" s="37"/>
      <c r="I77" s="37"/>
      <c r="J77" s="37"/>
      <c r="L77" s="298">
        <v>14</v>
      </c>
      <c r="M77" s="45" t="s">
        <v>44</v>
      </c>
      <c r="N77" s="299"/>
      <c r="O77" s="434">
        <v>1230737</v>
      </c>
      <c r="P77" s="301"/>
      <c r="Q77" s="308"/>
      <c r="R77" s="303"/>
      <c r="S77" s="298"/>
      <c r="T77" s="304"/>
      <c r="U77" s="305">
        <v>305.98</v>
      </c>
      <c r="V77" s="319">
        <v>376586846.65000153</v>
      </c>
      <c r="W77" s="546">
        <v>305.98482588075399</v>
      </c>
      <c r="X77" s="305"/>
      <c r="Y77" s="305">
        <v>-29501115.980001569</v>
      </c>
      <c r="Z77" s="305">
        <v>347085730.66999996</v>
      </c>
      <c r="AA77" s="301"/>
      <c r="AB77" s="302"/>
      <c r="AC77" s="494"/>
      <c r="AD77" s="305"/>
      <c r="AE77" s="305">
        <v>347085730.66999996</v>
      </c>
      <c r="AF77" s="307"/>
      <c r="AG77" s="307"/>
      <c r="AH77" s="307"/>
      <c r="AI77" s="305"/>
      <c r="AJ77" s="305">
        <v>-29501115.980001569</v>
      </c>
      <c r="AK77" s="324"/>
      <c r="AL77" s="369">
        <v>347085.7</v>
      </c>
    </row>
    <row r="78" spans="1:38" ht="37.5" x14ac:dyDescent="0.3">
      <c r="B78" s="517"/>
      <c r="C78" s="13"/>
      <c r="D78" s="516"/>
      <c r="E78" s="504"/>
      <c r="F78" s="37"/>
      <c r="G78" s="37"/>
      <c r="H78" s="37"/>
      <c r="I78" s="518"/>
      <c r="J78" s="37"/>
      <c r="L78" s="5">
        <v>15</v>
      </c>
      <c r="M78" s="401" t="s">
        <v>46</v>
      </c>
      <c r="N78" s="6"/>
      <c r="O78" s="26">
        <v>1230737</v>
      </c>
      <c r="P78" s="15"/>
      <c r="Q78" s="3"/>
      <c r="R78" s="50"/>
      <c r="S78" s="5"/>
      <c r="T78" s="5"/>
      <c r="U78" s="4">
        <v>20600.09</v>
      </c>
      <c r="V78" s="183">
        <v>25353303200</v>
      </c>
      <c r="W78" s="542">
        <v>20600.098315074625</v>
      </c>
      <c r="X78" s="4">
        <v>2349849.4700000002</v>
      </c>
      <c r="Y78" s="4">
        <v>-1.5646219253540039E-6</v>
      </c>
      <c r="Z78" s="4">
        <v>25355653049.469997</v>
      </c>
      <c r="AA78" s="15"/>
      <c r="AB78" s="9"/>
      <c r="AC78" s="2"/>
      <c r="AD78" s="4">
        <v>20602.02</v>
      </c>
      <c r="AE78" s="4">
        <v>25355653049.469997</v>
      </c>
      <c r="AF78" s="32"/>
      <c r="AG78" s="32"/>
      <c r="AH78" s="4"/>
      <c r="AI78" s="4"/>
      <c r="AJ78" s="4">
        <v>2349849.4699991941</v>
      </c>
      <c r="AK78" s="323"/>
      <c r="AL78" s="369">
        <v>25355653</v>
      </c>
    </row>
    <row r="79" spans="1:38" hidden="1" x14ac:dyDescent="0.2">
      <c r="A79" s="29"/>
      <c r="B79" s="521"/>
      <c r="C79" s="13"/>
      <c r="D79" s="515"/>
      <c r="E79" s="519"/>
      <c r="F79" s="312"/>
      <c r="G79" s="29"/>
      <c r="H79" s="29"/>
      <c r="I79" s="312"/>
      <c r="J79" s="312"/>
      <c r="S79" s="532">
        <v>1.1488656395361758</v>
      </c>
      <c r="T79" s="25"/>
      <c r="U79" s="161"/>
      <c r="V79" s="25"/>
      <c r="W79" s="25"/>
      <c r="X79" s="11"/>
      <c r="Y79" s="11"/>
      <c r="Z79" s="37">
        <v>-2349849.469997406</v>
      </c>
      <c r="AD79" s="27">
        <v>20602.009999999998</v>
      </c>
      <c r="AE79" s="74">
        <v>2349849.469997406</v>
      </c>
      <c r="AF79" s="11"/>
      <c r="AG79" s="11"/>
      <c r="AH79" s="11"/>
      <c r="AI79" s="11"/>
      <c r="AJ79" s="37"/>
      <c r="AL79" s="363"/>
    </row>
    <row r="80" spans="1:38" hidden="1" x14ac:dyDescent="0.2">
      <c r="I80" s="312"/>
      <c r="J80" s="312"/>
      <c r="N80" s="521"/>
      <c r="O80" s="521"/>
      <c r="P80" s="521"/>
      <c r="Q80" s="521"/>
      <c r="R80" s="521"/>
      <c r="S80" s="609" t="s">
        <v>47</v>
      </c>
      <c r="T80" s="609"/>
      <c r="U80" s="609"/>
      <c r="V80" s="37">
        <v>25194970148.02</v>
      </c>
      <c r="W80" s="37"/>
      <c r="X80" s="37">
        <v>2349849.469997406</v>
      </c>
      <c r="Y80" s="522"/>
      <c r="Z80" s="37">
        <v>25197319997.489998</v>
      </c>
      <c r="AD80" s="364" t="s">
        <v>151</v>
      </c>
      <c r="AE80" s="37">
        <v>25197319997.490002</v>
      </c>
      <c r="AJ80" s="25"/>
      <c r="AK80" s="25"/>
      <c r="AL80" s="161"/>
    </row>
    <row r="81" spans="1:38" hidden="1" x14ac:dyDescent="0.2">
      <c r="B81" s="521"/>
      <c r="C81" s="521"/>
      <c r="D81" s="521"/>
      <c r="E81" s="521"/>
      <c r="F81" s="521"/>
      <c r="G81" s="609"/>
      <c r="H81" s="609"/>
      <c r="I81" s="609"/>
      <c r="J81" s="37"/>
      <c r="M81" s="259"/>
      <c r="N81" s="259"/>
      <c r="O81" s="572" t="s">
        <v>214</v>
      </c>
      <c r="P81" s="14">
        <v>7.0477999999999999E-2</v>
      </c>
      <c r="Q81" s="14">
        <v>86740</v>
      </c>
      <c r="R81" s="573">
        <v>29399.761668321753</v>
      </c>
      <c r="S81" s="11">
        <v>29605.56</v>
      </c>
      <c r="T81" s="14">
        <v>2072.06</v>
      </c>
      <c r="U81" s="14">
        <v>2086.54</v>
      </c>
      <c r="V81" s="14">
        <v>2567986257.96</v>
      </c>
      <c r="W81" s="259"/>
      <c r="X81" s="259"/>
      <c r="Y81" s="259"/>
      <c r="Z81" s="259"/>
      <c r="AA81" s="259"/>
      <c r="AB81" s="259"/>
      <c r="AC81" s="259"/>
      <c r="AD81" s="521"/>
      <c r="AE81" s="521"/>
      <c r="AF81" s="521"/>
      <c r="AG81" s="521"/>
      <c r="AH81" s="521"/>
      <c r="AI81" s="521"/>
      <c r="AJ81" s="521"/>
      <c r="AL81" s="521"/>
    </row>
    <row r="82" spans="1:38" ht="38.25" hidden="1" customHeight="1" x14ac:dyDescent="0.2">
      <c r="B82" s="521"/>
      <c r="C82" s="521"/>
      <c r="D82" s="521"/>
      <c r="E82" s="521"/>
      <c r="F82" s="521"/>
      <c r="G82" s="522"/>
      <c r="H82" s="522"/>
      <c r="I82" s="522"/>
      <c r="J82" s="37"/>
      <c r="O82" s="11" t="s">
        <v>215</v>
      </c>
      <c r="P82" s="14">
        <v>7.0477999999999999E-2</v>
      </c>
      <c r="Q82" s="14">
        <v>86740</v>
      </c>
      <c r="R82" s="573">
        <v>29399.599999999999</v>
      </c>
      <c r="S82" s="11">
        <v>29605.4</v>
      </c>
      <c r="T82" s="14">
        <v>2072</v>
      </c>
      <c r="U82" s="14">
        <v>2086.5300000000002</v>
      </c>
      <c r="V82" s="14">
        <v>2567972396</v>
      </c>
    </row>
    <row r="83" spans="1:38" hidden="1" x14ac:dyDescent="0.2">
      <c r="B83" s="521"/>
      <c r="C83" s="521"/>
      <c r="D83" s="521"/>
      <c r="E83" s="521"/>
      <c r="F83" s="521"/>
      <c r="G83" s="522"/>
      <c r="H83" s="522"/>
      <c r="I83" s="522"/>
      <c r="J83" s="37"/>
      <c r="P83" s="14">
        <v>0</v>
      </c>
      <c r="Q83" s="14">
        <v>0</v>
      </c>
      <c r="R83" s="573">
        <v>0.16166832175440504</v>
      </c>
      <c r="S83" s="14">
        <v>0.15999999999985448</v>
      </c>
      <c r="T83" s="14">
        <v>5.999999999994543E-2</v>
      </c>
      <c r="U83" s="14">
        <v>9.9999999997635314E-3</v>
      </c>
      <c r="V83" s="14">
        <v>13861.960000038147</v>
      </c>
    </row>
    <row r="84" spans="1:38" x14ac:dyDescent="0.2">
      <c r="A84" s="29"/>
      <c r="B84" s="14"/>
      <c r="C84" s="29"/>
      <c r="D84" s="29"/>
      <c r="E84" s="29"/>
      <c r="F84" s="312"/>
      <c r="G84" s="29"/>
      <c r="H84" s="29"/>
      <c r="I84" s="29"/>
      <c r="J84" s="312"/>
    </row>
    <row r="85" spans="1:38" x14ac:dyDescent="0.2">
      <c r="B85" s="14"/>
      <c r="J85" s="37"/>
    </row>
  </sheetData>
  <mergeCells count="40">
    <mergeCell ref="A5:A7"/>
    <mergeCell ref="B5:B7"/>
    <mergeCell ref="C5:J5"/>
    <mergeCell ref="L5:L7"/>
    <mergeCell ref="M5:M7"/>
    <mergeCell ref="AL5:AL7"/>
    <mergeCell ref="X6:X7"/>
    <mergeCell ref="Y6:Y7"/>
    <mergeCell ref="Z6:Z7"/>
    <mergeCell ref="AA6:AB6"/>
    <mergeCell ref="AC6:AC7"/>
    <mergeCell ref="AD6:AD7"/>
    <mergeCell ref="AE6:AE7"/>
    <mergeCell ref="AF6:AG6"/>
    <mergeCell ref="AH6:AJ6"/>
    <mergeCell ref="AK6:AK7"/>
    <mergeCell ref="X5:AE5"/>
    <mergeCell ref="AF5:AK5"/>
    <mergeCell ref="L3:M4"/>
    <mergeCell ref="N3:N4"/>
    <mergeCell ref="C6:C7"/>
    <mergeCell ref="D6:E6"/>
    <mergeCell ref="F6:F7"/>
    <mergeCell ref="G6:G7"/>
    <mergeCell ref="H6:H7"/>
    <mergeCell ref="I6:I7"/>
    <mergeCell ref="J6:J7"/>
    <mergeCell ref="N5:N7"/>
    <mergeCell ref="N36:N39"/>
    <mergeCell ref="S80:U80"/>
    <mergeCell ref="G81:I81"/>
    <mergeCell ref="S6:S7"/>
    <mergeCell ref="T6:T7"/>
    <mergeCell ref="U6:U7"/>
    <mergeCell ref="V6:V7"/>
    <mergeCell ref="W5:W7"/>
    <mergeCell ref="O5:V5"/>
    <mergeCell ref="O6:O7"/>
    <mergeCell ref="P6:Q6"/>
    <mergeCell ref="R6:R7"/>
  </mergeCells>
  <printOptions verticalCentered="1"/>
  <pageMargins left="0.39370078740157483" right="0" top="0" bottom="0" header="0" footer="0"/>
  <pageSetup paperSize="8" scale="34" fitToWidth="3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01.03.22 (ТПОМС УКР)</vt:lpstr>
      <vt:lpstr>2022 (без ПЭТ-КТ)</vt:lpstr>
      <vt:lpstr>2022 (без ПЭТ-КТ)_7.10-02.11.22</vt:lpstr>
      <vt:lpstr>2022</vt:lpstr>
      <vt:lpstr>2024</vt:lpstr>
      <vt:lpstr>ТП2024</vt:lpstr>
      <vt:lpstr>ТП2025</vt:lpstr>
      <vt:lpstr>ТП2026</vt:lpstr>
      <vt:lpstr>'01.03.22 (ТПОМС УКР)'!Заголовки_для_печати</vt:lpstr>
      <vt:lpstr>'2022'!Заголовки_для_печати</vt:lpstr>
      <vt:lpstr>'2022 (без ПЭТ-КТ)'!Заголовки_для_печати</vt:lpstr>
      <vt:lpstr>'2022 (без ПЭТ-КТ)_7.10-02.11.22'!Заголовки_для_печати</vt:lpstr>
      <vt:lpstr>'01.03.22 (ТПОМС УКР)'!Область_печати</vt:lpstr>
      <vt:lpstr>'2022'!Область_печати</vt:lpstr>
      <vt:lpstr>'2022 (без ПЭТ-КТ)'!Область_печати</vt:lpstr>
      <vt:lpstr>'2022 (без ПЭТ-КТ)_7.10-02.11.22'!Область_печати</vt:lpstr>
      <vt:lpstr>ТП2024!Область_печати</vt:lpstr>
      <vt:lpstr>ТП2025!Область_печати</vt:lpstr>
      <vt:lpstr>ТП2026!Область_печати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2023-12-25T07:56:05Z</cp:lastPrinted>
  <dcterms:created xsi:type="dcterms:W3CDTF">2019-08-02T09:59:36Z</dcterms:created>
  <dcterms:modified xsi:type="dcterms:W3CDTF">2023-12-25T07:59:38Z</dcterms:modified>
</cp:coreProperties>
</file>